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Патолого.исслед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Патолого.исслед.!$A$1:$V$108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F107" i="1" l="1"/>
  <c r="R107" i="1" l="1"/>
  <c r="N107" i="1"/>
  <c r="I107" i="1"/>
  <c r="J107" i="1"/>
  <c r="E107" i="1"/>
  <c r="D107" i="1"/>
  <c r="G106" i="1"/>
  <c r="Q105" i="1"/>
  <c r="I105" i="1"/>
  <c r="H105" i="1"/>
  <c r="G105" i="1"/>
  <c r="F105" i="1"/>
  <c r="J105" i="1" s="1"/>
  <c r="R104" i="1"/>
  <c r="O104" i="1"/>
  <c r="P104" i="1" s="1"/>
  <c r="N104" i="1"/>
  <c r="K104" i="1"/>
  <c r="L104" i="1" s="1"/>
  <c r="J104" i="1"/>
  <c r="E104" i="1"/>
  <c r="D104" i="1"/>
  <c r="R103" i="1"/>
  <c r="N103" i="1"/>
  <c r="M103" i="1"/>
  <c r="K103" i="1"/>
  <c r="L103" i="1" s="1"/>
  <c r="J103" i="1"/>
  <c r="E103" i="1"/>
  <c r="O103" i="1" s="1"/>
  <c r="P103" i="1" s="1"/>
  <c r="D103" i="1"/>
  <c r="R102" i="1"/>
  <c r="N102" i="1"/>
  <c r="M102" i="1"/>
  <c r="L102" i="1"/>
  <c r="K102" i="1"/>
  <c r="J102" i="1"/>
  <c r="E102" i="1"/>
  <c r="O102" i="1" s="1"/>
  <c r="P102" i="1" s="1"/>
  <c r="D102" i="1"/>
  <c r="R101" i="1"/>
  <c r="P101" i="1"/>
  <c r="O101" i="1"/>
  <c r="N101" i="1"/>
  <c r="L101" i="1"/>
  <c r="K101" i="1"/>
  <c r="M101" i="1" s="1"/>
  <c r="J101" i="1"/>
  <c r="E101" i="1"/>
  <c r="D101" i="1"/>
  <c r="R100" i="1"/>
  <c r="O100" i="1"/>
  <c r="P100" i="1" s="1"/>
  <c r="N100" i="1"/>
  <c r="K100" i="1"/>
  <c r="L100" i="1" s="1"/>
  <c r="J100" i="1"/>
  <c r="E100" i="1"/>
  <c r="D100" i="1"/>
  <c r="R99" i="1"/>
  <c r="N99" i="1"/>
  <c r="M99" i="1"/>
  <c r="K99" i="1"/>
  <c r="L99" i="1" s="1"/>
  <c r="J99" i="1"/>
  <c r="E99" i="1"/>
  <c r="O99" i="1" s="1"/>
  <c r="P99" i="1" s="1"/>
  <c r="D99" i="1"/>
  <c r="R98" i="1"/>
  <c r="N98" i="1"/>
  <c r="M98" i="1"/>
  <c r="L98" i="1"/>
  <c r="K98" i="1"/>
  <c r="J98" i="1"/>
  <c r="E98" i="1"/>
  <c r="O98" i="1" s="1"/>
  <c r="P98" i="1" s="1"/>
  <c r="D98" i="1"/>
  <c r="R97" i="1"/>
  <c r="P97" i="1"/>
  <c r="O97" i="1"/>
  <c r="N97" i="1"/>
  <c r="L97" i="1"/>
  <c r="K97" i="1"/>
  <c r="M97" i="1" s="1"/>
  <c r="J97" i="1"/>
  <c r="E97" i="1"/>
  <c r="D97" i="1"/>
  <c r="R96" i="1"/>
  <c r="O96" i="1"/>
  <c r="P96" i="1" s="1"/>
  <c r="N96" i="1"/>
  <c r="K96" i="1"/>
  <c r="L96" i="1" s="1"/>
  <c r="J96" i="1"/>
  <c r="E96" i="1"/>
  <c r="D96" i="1"/>
  <c r="R95" i="1"/>
  <c r="N95" i="1"/>
  <c r="M95" i="1"/>
  <c r="K95" i="1"/>
  <c r="L95" i="1" s="1"/>
  <c r="J95" i="1"/>
  <c r="E95" i="1"/>
  <c r="O95" i="1" s="1"/>
  <c r="P95" i="1" s="1"/>
  <c r="D95" i="1"/>
  <c r="R94" i="1"/>
  <c r="N94" i="1"/>
  <c r="M94" i="1"/>
  <c r="L94" i="1"/>
  <c r="K94" i="1"/>
  <c r="J94" i="1"/>
  <c r="E94" i="1"/>
  <c r="O94" i="1" s="1"/>
  <c r="P94" i="1" s="1"/>
  <c r="D94" i="1"/>
  <c r="R93" i="1"/>
  <c r="P93" i="1"/>
  <c r="O93" i="1"/>
  <c r="N93" i="1"/>
  <c r="L93" i="1"/>
  <c r="K93" i="1"/>
  <c r="M93" i="1" s="1"/>
  <c r="J93" i="1"/>
  <c r="E93" i="1"/>
  <c r="D93" i="1"/>
  <c r="R92" i="1"/>
  <c r="O92" i="1"/>
  <c r="P92" i="1" s="1"/>
  <c r="N92" i="1"/>
  <c r="K92" i="1"/>
  <c r="L92" i="1" s="1"/>
  <c r="J92" i="1"/>
  <c r="E92" i="1"/>
  <c r="D92" i="1"/>
  <c r="R91" i="1"/>
  <c r="N91" i="1"/>
  <c r="M91" i="1"/>
  <c r="K91" i="1"/>
  <c r="L91" i="1" s="1"/>
  <c r="J91" i="1"/>
  <c r="E91" i="1"/>
  <c r="O91" i="1" s="1"/>
  <c r="P91" i="1" s="1"/>
  <c r="R90" i="1"/>
  <c r="P90" i="1"/>
  <c r="O90" i="1"/>
  <c r="N90" i="1"/>
  <c r="L90" i="1"/>
  <c r="K90" i="1"/>
  <c r="M90" i="1" s="1"/>
  <c r="J90" i="1"/>
  <c r="E90" i="1"/>
  <c r="D90" i="1"/>
  <c r="R89" i="1"/>
  <c r="O89" i="1"/>
  <c r="P89" i="1" s="1"/>
  <c r="N89" i="1"/>
  <c r="K89" i="1"/>
  <c r="L89" i="1" s="1"/>
  <c r="J89" i="1"/>
  <c r="E89" i="1"/>
  <c r="D89" i="1"/>
  <c r="R88" i="1"/>
  <c r="N88" i="1"/>
  <c r="M88" i="1"/>
  <c r="K88" i="1"/>
  <c r="L88" i="1" s="1"/>
  <c r="J88" i="1"/>
  <c r="E88" i="1"/>
  <c r="O88" i="1" s="1"/>
  <c r="P88" i="1" s="1"/>
  <c r="R87" i="1"/>
  <c r="P87" i="1"/>
  <c r="O87" i="1"/>
  <c r="N87" i="1"/>
  <c r="L87" i="1"/>
  <c r="K87" i="1"/>
  <c r="M87" i="1" s="1"/>
  <c r="J87" i="1"/>
  <c r="E87" i="1"/>
  <c r="D87" i="1"/>
  <c r="R86" i="1"/>
  <c r="O86" i="1"/>
  <c r="P86" i="1" s="1"/>
  <c r="N86" i="1"/>
  <c r="K86" i="1"/>
  <c r="L86" i="1" s="1"/>
  <c r="J86" i="1"/>
  <c r="E86" i="1"/>
  <c r="D86" i="1"/>
  <c r="R85" i="1"/>
  <c r="N85" i="1"/>
  <c r="M85" i="1"/>
  <c r="L85" i="1"/>
  <c r="K85" i="1"/>
  <c r="J85" i="1"/>
  <c r="E85" i="1"/>
  <c r="O85" i="1" s="1"/>
  <c r="P85" i="1" s="1"/>
  <c r="D85" i="1"/>
  <c r="R84" i="1"/>
  <c r="N84" i="1"/>
  <c r="M84" i="1"/>
  <c r="L84" i="1"/>
  <c r="K84" i="1"/>
  <c r="J84" i="1"/>
  <c r="E84" i="1"/>
  <c r="O84" i="1" s="1"/>
  <c r="P84" i="1" s="1"/>
  <c r="D84" i="1"/>
  <c r="R83" i="1"/>
  <c r="P83" i="1"/>
  <c r="O83" i="1"/>
  <c r="N83" i="1"/>
  <c r="L83" i="1"/>
  <c r="K83" i="1"/>
  <c r="M83" i="1" s="1"/>
  <c r="J83" i="1"/>
  <c r="E83" i="1"/>
  <c r="D83" i="1"/>
  <c r="R82" i="1"/>
  <c r="O82" i="1"/>
  <c r="P82" i="1" s="1"/>
  <c r="N82" i="1"/>
  <c r="K82" i="1"/>
  <c r="L82" i="1" s="1"/>
  <c r="J82" i="1"/>
  <c r="E82" i="1"/>
  <c r="R81" i="1"/>
  <c r="N81" i="1"/>
  <c r="M81" i="1"/>
  <c r="L81" i="1"/>
  <c r="K81" i="1"/>
  <c r="J81" i="1"/>
  <c r="E81" i="1"/>
  <c r="O81" i="1" s="1"/>
  <c r="P81" i="1" s="1"/>
  <c r="D81" i="1"/>
  <c r="R80" i="1"/>
  <c r="P80" i="1"/>
  <c r="O80" i="1"/>
  <c r="N80" i="1"/>
  <c r="L80" i="1"/>
  <c r="K80" i="1"/>
  <c r="M80" i="1" s="1"/>
  <c r="J80" i="1"/>
  <c r="E80" i="1"/>
  <c r="D80" i="1"/>
  <c r="R79" i="1"/>
  <c r="O79" i="1"/>
  <c r="P79" i="1" s="1"/>
  <c r="N79" i="1"/>
  <c r="K79" i="1"/>
  <c r="L79" i="1" s="1"/>
  <c r="J79" i="1"/>
  <c r="E79" i="1"/>
  <c r="D79" i="1"/>
  <c r="R78" i="1"/>
  <c r="N78" i="1"/>
  <c r="M78" i="1"/>
  <c r="L78" i="1"/>
  <c r="K78" i="1"/>
  <c r="J78" i="1"/>
  <c r="E78" i="1"/>
  <c r="O78" i="1" s="1"/>
  <c r="P78" i="1" s="1"/>
  <c r="D78" i="1"/>
  <c r="R77" i="1"/>
  <c r="N77" i="1"/>
  <c r="M77" i="1"/>
  <c r="L77" i="1"/>
  <c r="K77" i="1"/>
  <c r="J77" i="1"/>
  <c r="E77" i="1"/>
  <c r="O77" i="1" s="1"/>
  <c r="P77" i="1" s="1"/>
  <c r="D77" i="1"/>
  <c r="R76" i="1"/>
  <c r="P76" i="1"/>
  <c r="O76" i="1"/>
  <c r="N76" i="1"/>
  <c r="L76" i="1"/>
  <c r="K76" i="1"/>
  <c r="M76" i="1" s="1"/>
  <c r="J76" i="1"/>
  <c r="E76" i="1"/>
  <c r="D76" i="1"/>
  <c r="R75" i="1"/>
  <c r="O75" i="1"/>
  <c r="P75" i="1" s="1"/>
  <c r="N75" i="1"/>
  <c r="K75" i="1"/>
  <c r="L75" i="1" s="1"/>
  <c r="J75" i="1"/>
  <c r="E75" i="1"/>
  <c r="D75" i="1"/>
  <c r="R74" i="1"/>
  <c r="N74" i="1"/>
  <c r="M74" i="1"/>
  <c r="L74" i="1"/>
  <c r="K74" i="1"/>
  <c r="J74" i="1"/>
  <c r="E74" i="1"/>
  <c r="O74" i="1" s="1"/>
  <c r="P74" i="1" s="1"/>
  <c r="D74" i="1"/>
  <c r="R73" i="1"/>
  <c r="R105" i="1" s="1"/>
  <c r="N73" i="1"/>
  <c r="M73" i="1"/>
  <c r="L73" i="1"/>
  <c r="K73" i="1"/>
  <c r="K105" i="1" s="1"/>
  <c r="J73" i="1"/>
  <c r="E73" i="1"/>
  <c r="O73" i="1" s="1"/>
  <c r="D73" i="1"/>
  <c r="D105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R72" i="1"/>
  <c r="P72" i="1"/>
  <c r="O72" i="1"/>
  <c r="N72" i="1"/>
  <c r="N105" i="1" s="1"/>
  <c r="L72" i="1"/>
  <c r="K72" i="1"/>
  <c r="M72" i="1" s="1"/>
  <c r="J72" i="1"/>
  <c r="E72" i="1"/>
  <c r="E105" i="1" s="1"/>
  <c r="D72" i="1"/>
  <c r="Q71" i="1"/>
  <c r="I71" i="1"/>
  <c r="H71" i="1"/>
  <c r="G71" i="1"/>
  <c r="J71" i="1" s="1"/>
  <c r="F71" i="1"/>
  <c r="R70" i="1"/>
  <c r="N70" i="1"/>
  <c r="M70" i="1"/>
  <c r="L70" i="1"/>
  <c r="K70" i="1"/>
  <c r="J70" i="1"/>
  <c r="E70" i="1"/>
  <c r="O70" i="1" s="1"/>
  <c r="D70" i="1"/>
  <c r="R69" i="1"/>
  <c r="P69" i="1"/>
  <c r="O69" i="1"/>
  <c r="N69" i="1"/>
  <c r="L69" i="1"/>
  <c r="K69" i="1"/>
  <c r="M69" i="1" s="1"/>
  <c r="J69" i="1"/>
  <c r="E69" i="1"/>
  <c r="D69" i="1"/>
  <c r="R68" i="1"/>
  <c r="N68" i="1"/>
  <c r="M68" i="1"/>
  <c r="L68" i="1"/>
  <c r="K68" i="1"/>
  <c r="J68" i="1"/>
  <c r="E68" i="1"/>
  <c r="O68" i="1" s="1"/>
  <c r="P68" i="1" s="1"/>
  <c r="D68" i="1"/>
  <c r="R67" i="1"/>
  <c r="O67" i="1"/>
  <c r="P67" i="1" s="1"/>
  <c r="N67" i="1"/>
  <c r="L67" i="1"/>
  <c r="K67" i="1"/>
  <c r="M67" i="1" s="1"/>
  <c r="J67" i="1"/>
  <c r="E67" i="1"/>
  <c r="D67" i="1"/>
  <c r="R66" i="1"/>
  <c r="N66" i="1"/>
  <c r="M66" i="1"/>
  <c r="L66" i="1"/>
  <c r="K66" i="1"/>
  <c r="J66" i="1"/>
  <c r="E66" i="1"/>
  <c r="O66" i="1" s="1"/>
  <c r="P66" i="1" s="1"/>
  <c r="D66" i="1"/>
  <c r="R65" i="1"/>
  <c r="O65" i="1"/>
  <c r="P65" i="1" s="1"/>
  <c r="N65" i="1"/>
  <c r="N71" i="1" s="1"/>
  <c r="P71" i="1" s="1"/>
  <c r="K65" i="1"/>
  <c r="M65" i="1" s="1"/>
  <c r="M71" i="1" s="1"/>
  <c r="J65" i="1"/>
  <c r="H65" i="1"/>
  <c r="E65" i="1"/>
  <c r="D65" i="1"/>
  <c r="A65" i="1"/>
  <c r="Q64" i="1"/>
  <c r="I64" i="1"/>
  <c r="H64" i="1"/>
  <c r="G64" i="1"/>
  <c r="E64" i="1"/>
  <c r="R63" i="1"/>
  <c r="R64" i="1" s="1"/>
  <c r="O63" i="1"/>
  <c r="N63" i="1"/>
  <c r="N64" i="1" s="1"/>
  <c r="K63" i="1"/>
  <c r="J63" i="1"/>
  <c r="H63" i="1"/>
  <c r="E63" i="1"/>
  <c r="D63" i="1"/>
  <c r="D64" i="1" s="1"/>
  <c r="Q62" i="1"/>
  <c r="N62" i="1"/>
  <c r="I62" i="1"/>
  <c r="G62" i="1"/>
  <c r="E62" i="1"/>
  <c r="R61" i="1"/>
  <c r="R62" i="1" s="1"/>
  <c r="P61" i="1"/>
  <c r="N61" i="1"/>
  <c r="M61" i="1"/>
  <c r="M62" i="1" s="1"/>
  <c r="L61" i="1"/>
  <c r="L62" i="1" s="1"/>
  <c r="K61" i="1"/>
  <c r="J61" i="1"/>
  <c r="H61" i="1"/>
  <c r="H62" i="1" s="1"/>
  <c r="E61" i="1"/>
  <c r="O61" i="1" s="1"/>
  <c r="D61" i="1"/>
  <c r="D62" i="1" s="1"/>
  <c r="F62" i="1" s="1"/>
  <c r="T60" i="1"/>
  <c r="T108" i="1" s="1"/>
  <c r="S60" i="1"/>
  <c r="S108" i="1" s="1"/>
  <c r="G60" i="1"/>
  <c r="U59" i="1"/>
  <c r="Q59" i="1"/>
  <c r="I59" i="1"/>
  <c r="G59" i="1"/>
  <c r="R58" i="1"/>
  <c r="R60" i="1" s="1"/>
  <c r="G58" i="1"/>
  <c r="F58" i="1"/>
  <c r="E58" i="1"/>
  <c r="R57" i="1"/>
  <c r="N57" i="1"/>
  <c r="M57" i="1"/>
  <c r="L57" i="1"/>
  <c r="K57" i="1"/>
  <c r="J57" i="1"/>
  <c r="H57" i="1"/>
  <c r="E57" i="1"/>
  <c r="O57" i="1" s="1"/>
  <c r="P57" i="1" s="1"/>
  <c r="D57" i="1"/>
  <c r="R56" i="1"/>
  <c r="O56" i="1"/>
  <c r="P56" i="1" s="1"/>
  <c r="N56" i="1"/>
  <c r="K56" i="1"/>
  <c r="J56" i="1"/>
  <c r="H56" i="1"/>
  <c r="E56" i="1"/>
  <c r="D56" i="1"/>
  <c r="R55" i="1"/>
  <c r="O55" i="1"/>
  <c r="P55" i="1" s="1"/>
  <c r="N55" i="1"/>
  <c r="K55" i="1"/>
  <c r="M55" i="1" s="1"/>
  <c r="J55" i="1"/>
  <c r="H55" i="1"/>
  <c r="E55" i="1"/>
  <c r="D55" i="1"/>
  <c r="R54" i="1"/>
  <c r="O54" i="1"/>
  <c r="P54" i="1" s="1"/>
  <c r="N54" i="1"/>
  <c r="M54" i="1"/>
  <c r="K54" i="1"/>
  <c r="L54" i="1" s="1"/>
  <c r="J54" i="1"/>
  <c r="H54" i="1"/>
  <c r="E54" i="1"/>
  <c r="D54" i="1"/>
  <c r="R53" i="1"/>
  <c r="O53" i="1"/>
  <c r="P53" i="1" s="1"/>
  <c r="N53" i="1"/>
  <c r="M53" i="1"/>
  <c r="K53" i="1"/>
  <c r="L53" i="1" s="1"/>
  <c r="J53" i="1"/>
  <c r="H53" i="1"/>
  <c r="E53" i="1"/>
  <c r="D53" i="1"/>
  <c r="R52" i="1"/>
  <c r="O52" i="1"/>
  <c r="P52" i="1" s="1"/>
  <c r="N52" i="1"/>
  <c r="M52" i="1"/>
  <c r="K52" i="1"/>
  <c r="L52" i="1" s="1"/>
  <c r="J52" i="1"/>
  <c r="H52" i="1"/>
  <c r="E52" i="1"/>
  <c r="D52" i="1"/>
  <c r="R51" i="1"/>
  <c r="O51" i="1"/>
  <c r="P51" i="1" s="1"/>
  <c r="N51" i="1"/>
  <c r="M51" i="1"/>
  <c r="K51" i="1"/>
  <c r="L51" i="1" s="1"/>
  <c r="J51" i="1"/>
  <c r="H51" i="1"/>
  <c r="E51" i="1"/>
  <c r="D51" i="1"/>
  <c r="R50" i="1"/>
  <c r="O50" i="1"/>
  <c r="N50" i="1"/>
  <c r="M50" i="1"/>
  <c r="K50" i="1"/>
  <c r="L50" i="1" s="1"/>
  <c r="J50" i="1"/>
  <c r="H50" i="1"/>
  <c r="E50" i="1"/>
  <c r="D50" i="1"/>
  <c r="R49" i="1"/>
  <c r="O49" i="1"/>
  <c r="P49" i="1" s="1"/>
  <c r="N49" i="1"/>
  <c r="M49" i="1"/>
  <c r="K49" i="1"/>
  <c r="L49" i="1" s="1"/>
  <c r="J49" i="1"/>
  <c r="H49" i="1"/>
  <c r="E49" i="1"/>
  <c r="D49" i="1"/>
  <c r="R48" i="1"/>
  <c r="O48" i="1"/>
  <c r="N48" i="1"/>
  <c r="M48" i="1"/>
  <c r="K48" i="1"/>
  <c r="L48" i="1" s="1"/>
  <c r="J48" i="1"/>
  <c r="H48" i="1"/>
  <c r="E48" i="1"/>
  <c r="D48" i="1"/>
  <c r="R47" i="1"/>
  <c r="O47" i="1"/>
  <c r="P47" i="1" s="1"/>
  <c r="N47" i="1"/>
  <c r="M47" i="1"/>
  <c r="K47" i="1"/>
  <c r="L47" i="1" s="1"/>
  <c r="J47" i="1"/>
  <c r="H47" i="1"/>
  <c r="E47" i="1"/>
  <c r="D47" i="1"/>
  <c r="R46" i="1"/>
  <c r="O46" i="1"/>
  <c r="N46" i="1"/>
  <c r="M46" i="1"/>
  <c r="K46" i="1"/>
  <c r="L46" i="1" s="1"/>
  <c r="J46" i="1"/>
  <c r="H46" i="1"/>
  <c r="E46" i="1"/>
  <c r="D46" i="1"/>
  <c r="R45" i="1"/>
  <c r="O45" i="1"/>
  <c r="P45" i="1" s="1"/>
  <c r="N45" i="1"/>
  <c r="M45" i="1"/>
  <c r="K45" i="1"/>
  <c r="L45" i="1" s="1"/>
  <c r="J45" i="1"/>
  <c r="H45" i="1"/>
  <c r="E45" i="1"/>
  <c r="D45" i="1"/>
  <c r="R44" i="1"/>
  <c r="O44" i="1"/>
  <c r="N44" i="1"/>
  <c r="M44" i="1"/>
  <c r="K44" i="1"/>
  <c r="L44" i="1" s="1"/>
  <c r="J44" i="1"/>
  <c r="H44" i="1"/>
  <c r="E44" i="1"/>
  <c r="D44" i="1"/>
  <c r="R43" i="1"/>
  <c r="O43" i="1"/>
  <c r="P43" i="1" s="1"/>
  <c r="N43" i="1"/>
  <c r="M43" i="1"/>
  <c r="K43" i="1"/>
  <c r="L43" i="1" s="1"/>
  <c r="J43" i="1"/>
  <c r="H43" i="1"/>
  <c r="E43" i="1"/>
  <c r="D43" i="1"/>
  <c r="R42" i="1"/>
  <c r="O42" i="1"/>
  <c r="N42" i="1"/>
  <c r="M42" i="1"/>
  <c r="K42" i="1"/>
  <c r="L42" i="1" s="1"/>
  <c r="J42" i="1"/>
  <c r="H42" i="1"/>
  <c r="E42" i="1"/>
  <c r="D42" i="1"/>
  <c r="R41" i="1"/>
  <c r="O41" i="1"/>
  <c r="P41" i="1" s="1"/>
  <c r="N41" i="1"/>
  <c r="M41" i="1"/>
  <c r="K41" i="1"/>
  <c r="L41" i="1" s="1"/>
  <c r="J41" i="1"/>
  <c r="H41" i="1"/>
  <c r="E41" i="1"/>
  <c r="D41" i="1"/>
  <c r="R40" i="1"/>
  <c r="O40" i="1"/>
  <c r="N40" i="1"/>
  <c r="M40" i="1"/>
  <c r="K40" i="1"/>
  <c r="L40" i="1" s="1"/>
  <c r="J40" i="1"/>
  <c r="H40" i="1"/>
  <c r="E40" i="1"/>
  <c r="D40" i="1"/>
  <c r="R39" i="1"/>
  <c r="O39" i="1"/>
  <c r="P39" i="1" s="1"/>
  <c r="N39" i="1"/>
  <c r="M39" i="1"/>
  <c r="K39" i="1"/>
  <c r="L39" i="1" s="1"/>
  <c r="J39" i="1"/>
  <c r="H39" i="1"/>
  <c r="E39" i="1"/>
  <c r="D39" i="1"/>
  <c r="R38" i="1"/>
  <c r="O38" i="1"/>
  <c r="N38" i="1"/>
  <c r="M38" i="1"/>
  <c r="K38" i="1"/>
  <c r="L38" i="1" s="1"/>
  <c r="J38" i="1"/>
  <c r="H38" i="1"/>
  <c r="E38" i="1"/>
  <c r="D38" i="1"/>
  <c r="R37" i="1"/>
  <c r="O37" i="1"/>
  <c r="P37" i="1" s="1"/>
  <c r="N37" i="1"/>
  <c r="M37" i="1"/>
  <c r="K37" i="1"/>
  <c r="L37" i="1" s="1"/>
  <c r="J37" i="1"/>
  <c r="H37" i="1"/>
  <c r="E37" i="1"/>
  <c r="D37" i="1"/>
  <c r="R36" i="1"/>
  <c r="O36" i="1"/>
  <c r="N36" i="1"/>
  <c r="M36" i="1"/>
  <c r="K36" i="1"/>
  <c r="L36" i="1" s="1"/>
  <c r="J36" i="1"/>
  <c r="H36" i="1"/>
  <c r="E36" i="1"/>
  <c r="D36" i="1"/>
  <c r="R35" i="1"/>
  <c r="O35" i="1"/>
  <c r="P35" i="1" s="1"/>
  <c r="N35" i="1"/>
  <c r="M35" i="1"/>
  <c r="K35" i="1"/>
  <c r="L35" i="1" s="1"/>
  <c r="J35" i="1"/>
  <c r="H35" i="1"/>
  <c r="E35" i="1"/>
  <c r="D3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R34" i="1"/>
  <c r="R59" i="1" s="1"/>
  <c r="O34" i="1"/>
  <c r="N34" i="1"/>
  <c r="M34" i="1"/>
  <c r="K34" i="1"/>
  <c r="L34" i="1" s="1"/>
  <c r="J34" i="1"/>
  <c r="H34" i="1"/>
  <c r="E34" i="1"/>
  <c r="D34" i="1"/>
  <c r="D59" i="1" s="1"/>
  <c r="Q33" i="1"/>
  <c r="I33" i="1"/>
  <c r="D33" i="1"/>
  <c r="R32" i="1"/>
  <c r="N32" i="1"/>
  <c r="L32" i="1"/>
  <c r="K32" i="1"/>
  <c r="M32" i="1" s="1"/>
  <c r="J32" i="1"/>
  <c r="H32" i="1"/>
  <c r="E32" i="1"/>
  <c r="O32" i="1" s="1"/>
  <c r="P32" i="1" s="1"/>
  <c r="D32" i="1"/>
  <c r="R31" i="1"/>
  <c r="O31" i="1"/>
  <c r="N31" i="1"/>
  <c r="N33" i="1" s="1"/>
  <c r="K31" i="1"/>
  <c r="L31" i="1" s="1"/>
  <c r="J31" i="1"/>
  <c r="H31" i="1"/>
  <c r="E31" i="1"/>
  <c r="D31" i="1"/>
  <c r="R30" i="1"/>
  <c r="R33" i="1" s="1"/>
  <c r="N30" i="1"/>
  <c r="M30" i="1"/>
  <c r="L30" i="1"/>
  <c r="L33" i="1" s="1"/>
  <c r="K30" i="1"/>
  <c r="J30" i="1"/>
  <c r="H30" i="1"/>
  <c r="E30" i="1"/>
  <c r="O30" i="1" s="1"/>
  <c r="P30" i="1" s="1"/>
  <c r="D30" i="1"/>
  <c r="Q29" i="1"/>
  <c r="I29" i="1"/>
  <c r="E29" i="1"/>
  <c r="R28" i="1"/>
  <c r="O28" i="1"/>
  <c r="N28" i="1"/>
  <c r="K28" i="1"/>
  <c r="L28" i="1" s="1"/>
  <c r="J28" i="1"/>
  <c r="H28" i="1"/>
  <c r="E28" i="1"/>
  <c r="D28" i="1"/>
  <c r="R27" i="1"/>
  <c r="O27" i="1"/>
  <c r="N27" i="1"/>
  <c r="K27" i="1"/>
  <c r="L27" i="1" s="1"/>
  <c r="J27" i="1"/>
  <c r="H27" i="1"/>
  <c r="E27" i="1"/>
  <c r="D27" i="1"/>
  <c r="R26" i="1"/>
  <c r="O26" i="1"/>
  <c r="N26" i="1"/>
  <c r="K26" i="1"/>
  <c r="L26" i="1" s="1"/>
  <c r="J26" i="1"/>
  <c r="H26" i="1"/>
  <c r="E26" i="1"/>
  <c r="D26" i="1"/>
  <c r="R25" i="1"/>
  <c r="O25" i="1"/>
  <c r="N25" i="1"/>
  <c r="K25" i="1"/>
  <c r="L25" i="1" s="1"/>
  <c r="J25" i="1"/>
  <c r="H25" i="1"/>
  <c r="E25" i="1"/>
  <c r="D25" i="1"/>
  <c r="A25" i="1"/>
  <c r="A26" i="1" s="1"/>
  <c r="A27" i="1" s="1"/>
  <c r="A28" i="1" s="1"/>
  <c r="R24" i="1"/>
  <c r="O24" i="1"/>
  <c r="N24" i="1"/>
  <c r="K24" i="1"/>
  <c r="L24" i="1" s="1"/>
  <c r="J24" i="1"/>
  <c r="H24" i="1"/>
  <c r="E24" i="1"/>
  <c r="D24" i="1"/>
  <c r="D29" i="1" s="1"/>
  <c r="A24" i="1"/>
  <c r="R23" i="1"/>
  <c r="R29" i="1" s="1"/>
  <c r="O23" i="1"/>
  <c r="N23" i="1"/>
  <c r="N29" i="1" s="1"/>
  <c r="K23" i="1"/>
  <c r="J23" i="1"/>
  <c r="H23" i="1"/>
  <c r="H29" i="1" s="1"/>
  <c r="E23" i="1"/>
  <c r="D23" i="1"/>
  <c r="Q22" i="1"/>
  <c r="I22" i="1"/>
  <c r="E22" i="1"/>
  <c r="R21" i="1"/>
  <c r="O21" i="1"/>
  <c r="P21" i="1" s="1"/>
  <c r="N21" i="1"/>
  <c r="K21" i="1"/>
  <c r="M21" i="1" s="1"/>
  <c r="J21" i="1"/>
  <c r="H21" i="1"/>
  <c r="E21" i="1"/>
  <c r="D21" i="1"/>
  <c r="R20" i="1"/>
  <c r="O20" i="1"/>
  <c r="P20" i="1" s="1"/>
  <c r="N20" i="1"/>
  <c r="K20" i="1"/>
  <c r="L20" i="1" s="1"/>
  <c r="J20" i="1"/>
  <c r="H20" i="1"/>
  <c r="E20" i="1"/>
  <c r="D20" i="1"/>
  <c r="R19" i="1"/>
  <c r="N19" i="1"/>
  <c r="H19" i="1"/>
  <c r="G19" i="1"/>
  <c r="E19" i="1"/>
  <c r="O19" i="1" s="1"/>
  <c r="P19" i="1" s="1"/>
  <c r="D19" i="1"/>
  <c r="R18" i="1"/>
  <c r="O18" i="1"/>
  <c r="P18" i="1" s="1"/>
  <c r="N18" i="1"/>
  <c r="K18" i="1"/>
  <c r="L18" i="1" s="1"/>
  <c r="J18" i="1"/>
  <c r="H18" i="1"/>
  <c r="E18" i="1"/>
  <c r="D18" i="1"/>
  <c r="R17" i="1"/>
  <c r="R22" i="1" s="1"/>
  <c r="O17" i="1"/>
  <c r="N17" i="1"/>
  <c r="N22" i="1" s="1"/>
  <c r="M17" i="1"/>
  <c r="K17" i="1"/>
  <c r="L17" i="1" s="1"/>
  <c r="J17" i="1"/>
  <c r="H17" i="1"/>
  <c r="H22" i="1" s="1"/>
  <c r="E17" i="1"/>
  <c r="D17" i="1"/>
  <c r="D22" i="1" s="1"/>
  <c r="Q15" i="1"/>
  <c r="R15" i="1" s="1"/>
  <c r="H13" i="1"/>
  <c r="D13" i="1"/>
  <c r="O22" i="1" l="1"/>
  <c r="L21" i="1"/>
  <c r="O29" i="1"/>
  <c r="P29" i="1" s="1"/>
  <c r="P23" i="1"/>
  <c r="M24" i="1"/>
  <c r="P25" i="1"/>
  <c r="M26" i="1"/>
  <c r="M28" i="1"/>
  <c r="O33" i="1"/>
  <c r="P33" i="1" s="1"/>
  <c r="I60" i="1"/>
  <c r="I106" i="1" s="1"/>
  <c r="I108" i="1" s="1"/>
  <c r="K29" i="1"/>
  <c r="L23" i="1"/>
  <c r="L29" i="1" s="1"/>
  <c r="F29" i="1"/>
  <c r="J29" i="1" s="1"/>
  <c r="H33" i="1"/>
  <c r="H60" i="1" s="1"/>
  <c r="H106" i="1" s="1"/>
  <c r="H108" i="1" s="1"/>
  <c r="K33" i="1"/>
  <c r="G108" i="1"/>
  <c r="P17" i="1"/>
  <c r="P22" i="1" s="1"/>
  <c r="M18" i="1"/>
  <c r="M20" i="1"/>
  <c r="M23" i="1"/>
  <c r="P24" i="1"/>
  <c r="M25" i="1"/>
  <c r="P26" i="1"/>
  <c r="M27" i="1"/>
  <c r="P28" i="1"/>
  <c r="M31" i="1"/>
  <c r="M33" i="1" s="1"/>
  <c r="P34" i="1"/>
  <c r="P36" i="1"/>
  <c r="P38" i="1"/>
  <c r="P40" i="1"/>
  <c r="P42" i="1"/>
  <c r="P44" i="1"/>
  <c r="P46" i="1"/>
  <c r="P48" i="1"/>
  <c r="P50" i="1"/>
  <c r="L56" i="1"/>
  <c r="M56" i="1"/>
  <c r="N58" i="1"/>
  <c r="N59" i="1" s="1"/>
  <c r="N60" i="1" s="1"/>
  <c r="N106" i="1" s="1"/>
  <c r="N108" i="1" s="1"/>
  <c r="J58" i="1"/>
  <c r="K58" i="1"/>
  <c r="D60" i="1"/>
  <c r="D106" i="1" s="1"/>
  <c r="D108" i="1" s="1"/>
  <c r="L59" i="1"/>
  <c r="Q60" i="1"/>
  <c r="P31" i="1"/>
  <c r="O62" i="1"/>
  <c r="P62" i="1" s="1"/>
  <c r="K62" i="1"/>
  <c r="J62" i="1"/>
  <c r="L63" i="1"/>
  <c r="L64" i="1" s="1"/>
  <c r="M63" i="1"/>
  <c r="M64" i="1" s="1"/>
  <c r="P73" i="1"/>
  <c r="O105" i="1"/>
  <c r="P105" i="1" s="1"/>
  <c r="P27" i="1"/>
  <c r="F19" i="1"/>
  <c r="E33" i="1"/>
  <c r="F33" i="1" s="1"/>
  <c r="J33" i="1" s="1"/>
  <c r="H59" i="1"/>
  <c r="F60" i="1"/>
  <c r="K60" i="1" s="1"/>
  <c r="L55" i="1"/>
  <c r="E60" i="1"/>
  <c r="P63" i="1"/>
  <c r="J64" i="1"/>
  <c r="E71" i="1"/>
  <c r="E106" i="1"/>
  <c r="O106" i="1" s="1"/>
  <c r="R106" i="1"/>
  <c r="Q106" i="1"/>
  <c r="Q108" i="1" s="1"/>
  <c r="E59" i="1"/>
  <c r="F59" i="1" s="1"/>
  <c r="L65" i="1"/>
  <c r="L71" i="1" s="1"/>
  <c r="P70" i="1"/>
  <c r="L105" i="1"/>
  <c r="F64" i="1"/>
  <c r="K64" i="1" s="1"/>
  <c r="K106" i="1" s="1"/>
  <c r="O64" i="1"/>
  <c r="P64" i="1" s="1"/>
  <c r="E108" i="1"/>
  <c r="R108" i="1"/>
  <c r="O58" i="1"/>
  <c r="P58" i="1" s="1"/>
  <c r="K71" i="1"/>
  <c r="M75" i="1"/>
  <c r="M105" i="1" s="1"/>
  <c r="M79" i="1"/>
  <c r="M82" i="1"/>
  <c r="M86" i="1"/>
  <c r="M89" i="1"/>
  <c r="M92" i="1"/>
  <c r="M96" i="1"/>
  <c r="M100" i="1"/>
  <c r="M104" i="1"/>
  <c r="K107" i="1"/>
  <c r="O107" i="1"/>
  <c r="O59" i="1" l="1"/>
  <c r="J60" i="1"/>
  <c r="P106" i="1"/>
  <c r="O60" i="1"/>
  <c r="P60" i="1" s="1"/>
  <c r="O108" i="1"/>
  <c r="P108" i="1" s="1"/>
  <c r="P107" i="1"/>
  <c r="F22" i="1"/>
  <c r="J22" i="1" s="1"/>
  <c r="J19" i="1"/>
  <c r="K19" i="1"/>
  <c r="L58" i="1"/>
  <c r="M58" i="1"/>
  <c r="M59" i="1" s="1"/>
  <c r="P59" i="1"/>
  <c r="M29" i="1"/>
  <c r="M107" i="1"/>
  <c r="L107" i="1"/>
  <c r="F106" i="1"/>
  <c r="K59" i="1"/>
  <c r="J59" i="1"/>
  <c r="K22" i="1" l="1"/>
  <c r="M19" i="1"/>
  <c r="M22" i="1" s="1"/>
  <c r="M60" i="1" s="1"/>
  <c r="M106" i="1" s="1"/>
  <c r="M108" i="1" s="1"/>
  <c r="L19" i="1"/>
  <c r="L22" i="1" s="1"/>
  <c r="L60" i="1" s="1"/>
  <c r="L106" i="1" s="1"/>
  <c r="J106" i="1"/>
  <c r="F108" i="1"/>
  <c r="L108" i="1"/>
  <c r="K108" i="1" l="1"/>
  <c r="J108" i="1"/>
  <c r="D14" i="1" l="1"/>
</calcChain>
</file>

<file path=xl/sharedStrings.xml><?xml version="1.0" encoding="utf-8"?>
<sst xmlns="http://schemas.openxmlformats.org/spreadsheetml/2006/main" count="179" uniqueCount="179">
  <si>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паталогоанатомических исследований биопсийного (операционного) материала с целью выявления онкологических заолеваний за период январь-сентябрь 2021г.</t>
  </si>
  <si>
    <t>№ п/п</t>
  </si>
  <si>
    <t>Наименование медицинских организаций</t>
  </si>
  <si>
    <t>Код МО*</t>
  </si>
  <si>
    <t>Протокол № 17 от 09.09.2021</t>
  </si>
  <si>
    <t>Распределенные объемы медицинской помощи за период январь-сентябрь  2021</t>
  </si>
  <si>
    <t>Фактически оказанные объемы медицинской помощи  (всего, с учетом отклоненных по коду 62)  за период январь-сентябрь 2021</t>
  </si>
  <si>
    <t>в том числе отклонено по коду 62 за период  январь-апрель 2021г.</t>
  </si>
  <si>
    <t>Уровень исполнения распределенных объемов за период январь-сентябрь, в %</t>
  </si>
  <si>
    <t xml:space="preserve">отклонение </t>
  </si>
  <si>
    <t>Среднемесячный объем оказанной медицинской помощи за период   январь-сентябрь 2021 г.                               (факт / 9мес)</t>
  </si>
  <si>
    <t xml:space="preserve">Остаток распределенных объемов медицинской помощи до конца  2021г.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</si>
  <si>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</si>
  <si>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</si>
  <si>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</si>
  <si>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</si>
  <si>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</si>
  <si>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</si>
  <si>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</si>
  <si>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2021 год, всего 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</si>
  <si>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</si>
  <si>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</si>
  <si>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</si>
  <si>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</si>
  <si>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</si>
  <si>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</si>
  <si>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</si>
  <si>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</si>
  <si>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</si>
  <si>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</si>
  <si>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</si>
  <si>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</si>
  <si>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</si>
  <si>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</si>
  <si>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</si>
  <si>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</si>
  <si>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</si>
  <si>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</si>
  <si>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</si>
  <si>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</si>
  <si>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</si>
  <si>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</si>
  <si>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</si>
  <si>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</si>
  <si>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</si>
  <si>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</si>
  <si>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</si>
  <si>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</si>
  <si>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</si>
  <si>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</si>
  <si>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</si>
  <si>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</si>
  <si>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</si>
  <si>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</si>
  <si>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</si>
  <si>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</si>
  <si>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</si>
  <si>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</si>
  <si>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</si>
  <si>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</si>
  <si>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</si>
  <si>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</si>
  <si>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</si>
  <si>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</si>
  <si>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</si>
  <si>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</si>
  <si>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</si>
  <si>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</si>
  <si>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</si>
  <si>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</si>
  <si>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</si>
  <si>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</si>
  <si>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</si>
  <si>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</si>
  <si>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</si>
  <si>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</si>
  <si>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</si>
  <si>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</si>
  <si>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</si>
  <si>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</si>
  <si>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</si>
  <si>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</si>
  <si>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</si>
  <si>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</si>
  <si>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</si>
  <si>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</si>
  <si>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</si>
  <si>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</si>
  <si>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</si>
  <si>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</si>
  <si>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</si>
  <si>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</si>
  <si>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</si>
  <si>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</si>
  <si>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</si>
  <si>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</si>
  <si>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</si>
  <si>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</si>
  <si>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</si>
  <si>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</si>
  <si>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</si>
  <si>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</si>
  <si>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</si>
  <si>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</si>
  <si>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</si>
  <si>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</si>
  <si>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</si>
  <si>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</si>
  <si>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</si>
  <si>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</si>
  <si>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</si>
  <si>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</si>
  <si>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</si>
  <si>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</si>
  <si>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</si>
  <si>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</si>
  <si>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</si>
  <si>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</si>
  <si>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</si>
  <si>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</si>
  <si>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</si>
  <si>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</si>
  <si>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</si>
  <si>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</si>
  <si>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</si>
  <si>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</si>
  <si>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</si>
  <si>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</si>
  <si>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</si>
  <si>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</si>
  <si>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</si>
  <si>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</si>
  <si>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</si>
  <si>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</si>
  <si>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</si>
  <si>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</si>
  <si>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</si>
  <si>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</si>
  <si>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</si>
  <si>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</si>
  <si>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</si>
  <si>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</si>
  <si>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</si>
  <si>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</si>
  <si>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</si>
  <si>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</si>
  <si>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</si>
  <si>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</si>
  <si>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</si>
  <si>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</si>
  <si>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</si>
  <si>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</si>
  <si>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</si>
  <si>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</si>
  <si>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</si>
  <si>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</si>
  <si>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</si>
  <si>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</si>
  <si>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</si>
  <si>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</si>
  <si>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</si>
  <si>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176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</si>
  <si>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</si>
  <si>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</si>
  <si>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</si>
  <si>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</si>
  <si>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</si>
  <si>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</si>
  <si>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</si>
  <si>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186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</si>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</sst>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#,##0.0_ ;\-#,##0.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&quot;-&quot;??_р_._-;_-@_-"/>
    <numFmt numFmtId="172" formatCode="_(* #,##0.00_);_(* \(#,##0.00\);_(* &quot;-&quot;??_);_(@_)"/>
  </numFmts>
  <fonts count="4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0" fillId="0" borderId="0"/>
    <xf numFmtId="0" fontId="2" fillId="0" borderId="0"/>
    <xf numFmtId="0" fontId="13" fillId="0" borderId="0"/>
    <xf numFmtId="0" fontId="14" fillId="0" borderId="0" applyFill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167" fontId="15" fillId="0" borderId="0" applyBorder="0" applyProtection="0"/>
    <xf numFmtId="0" fontId="15" fillId="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8" fontId="19" fillId="0" borderId="0" applyBorder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20" fillId="13" borderId="10" applyNumberFormat="0" applyAlignment="0" applyProtection="0"/>
    <xf numFmtId="0" fontId="21" fillId="26" borderId="11" applyNumberFormat="0" applyAlignment="0" applyProtection="0"/>
    <xf numFmtId="0" fontId="22" fillId="26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27" borderId="16" applyNumberFormat="0" applyAlignment="0" applyProtection="0"/>
    <xf numFmtId="0" fontId="29" fillId="0" borderId="0" applyNumberFormat="0" applyFill="0" applyBorder="0" applyAlignment="0" applyProtection="0"/>
    <xf numFmtId="0" fontId="30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3" fillId="0" borderId="0"/>
    <xf numFmtId="0" fontId="33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7" fillId="9" borderId="0" applyNumberFormat="0" applyBorder="0" applyAlignment="0" applyProtection="0"/>
    <xf numFmtId="0" fontId="38" fillId="0" borderId="0" applyNumberFormat="0" applyFill="0" applyBorder="0" applyAlignment="0" applyProtection="0"/>
    <xf numFmtId="0" fontId="10" fillId="29" borderId="17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18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44" fillId="10" borderId="0" applyNumberFormat="0" applyBorder="0" applyAlignment="0" applyProtection="0"/>
  </cellStyleXfs>
  <cellXfs count="90">
    <xf numFmtId="0" fontId="0" fillId="0" borderId="0" xfId="0"/>
    <xf numFmtId="0" fontId="3" fillId="0" borderId="0" xfId="0" applyFont="1" applyFill="1"/>
    <xf numFmtId="0" fontId="3" fillId="0" borderId="0" xfId="0" applyNumberFormat="1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5" borderId="9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right"/>
    </xf>
    <xf numFmtId="1" fontId="8" fillId="0" borderId="3" xfId="0" applyNumberFormat="1" applyFont="1" applyFill="1" applyBorder="1" applyAlignment="1">
      <alignment wrapText="1"/>
    </xf>
    <xf numFmtId="0" fontId="8" fillId="3" borderId="9" xfId="0" applyFont="1" applyFill="1" applyBorder="1" applyAlignment="1">
      <alignment horizontal="center"/>
    </xf>
    <xf numFmtId="0" fontId="8" fillId="5" borderId="9" xfId="0" applyNumberFormat="1" applyFont="1" applyFill="1" applyBorder="1" applyAlignment="1">
      <alignment horizontal="center"/>
    </xf>
    <xf numFmtId="0" fontId="5" fillId="0" borderId="0" xfId="0" applyFont="1" applyFill="1"/>
    <xf numFmtId="0" fontId="8" fillId="0" borderId="9" xfId="1" applyFont="1" applyFill="1" applyBorder="1" applyAlignment="1">
      <alignment horizontal="center"/>
    </xf>
    <xf numFmtId="0" fontId="5" fillId="6" borderId="9" xfId="0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1" fontId="8" fillId="0" borderId="9" xfId="0" applyNumberFormat="1" applyFont="1" applyFill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Fill="1" applyBorder="1" applyAlignment="1">
      <alignment horizontal="left" vertical="center" wrapText="1"/>
    </xf>
    <xf numFmtId="0" fontId="9" fillId="4" borderId="9" xfId="0" applyFont="1" applyFill="1" applyBorder="1"/>
    <xf numFmtId="0" fontId="11" fillId="4" borderId="9" xfId="0" applyFont="1" applyFill="1" applyBorder="1" applyAlignment="1">
      <alignment horizontal="left" wrapText="1"/>
    </xf>
    <xf numFmtId="0" fontId="9" fillId="4" borderId="9" xfId="0" applyFont="1" applyFill="1" applyBorder="1" applyAlignment="1">
      <alignment vertical="center" wrapText="1"/>
    </xf>
    <xf numFmtId="164" fontId="9" fillId="7" borderId="9" xfId="0" applyNumberFormat="1" applyFont="1" applyFill="1" applyBorder="1" applyAlignment="1">
      <alignment vertical="center" wrapText="1"/>
    </xf>
    <xf numFmtId="164" fontId="9" fillId="4" borderId="9" xfId="0" applyNumberFormat="1" applyFont="1" applyFill="1" applyBorder="1" applyAlignment="1">
      <alignment vertical="center" wrapText="1"/>
    </xf>
    <xf numFmtId="164" fontId="8" fillId="4" borderId="9" xfId="0" applyNumberFormat="1" applyFont="1" applyFill="1" applyBorder="1" applyAlignment="1">
      <alignment horizontal="center" vertical="center" wrapText="1"/>
    </xf>
    <xf numFmtId="0" fontId="9" fillId="7" borderId="9" xfId="0" applyNumberFormat="1" applyFont="1" applyFill="1" applyBorder="1" applyAlignment="1">
      <alignment vertical="center" wrapText="1"/>
    </xf>
    <xf numFmtId="41" fontId="9" fillId="7" borderId="9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9" fillId="7" borderId="9" xfId="0" applyFont="1" applyFill="1" applyBorder="1"/>
    <xf numFmtId="0" fontId="11" fillId="7" borderId="9" xfId="0" applyFont="1" applyFill="1" applyBorder="1" applyAlignment="1">
      <alignment horizontal="left" wrapText="1"/>
    </xf>
    <xf numFmtId="49" fontId="8" fillId="4" borderId="9" xfId="0" applyNumberFormat="1" applyFont="1" applyFill="1" applyBorder="1" applyAlignment="1">
      <alignment horizontal="center" vertical="center"/>
    </xf>
    <xf numFmtId="41" fontId="9" fillId="4" borderId="9" xfId="0" applyNumberFormat="1" applyFont="1" applyFill="1" applyBorder="1" applyAlignment="1">
      <alignment vertical="center" wrapText="1"/>
    </xf>
    <xf numFmtId="0" fontId="8" fillId="4" borderId="9" xfId="0" applyFont="1" applyFill="1" applyBorder="1"/>
    <xf numFmtId="0" fontId="9" fillId="4" borderId="9" xfId="0" applyNumberFormat="1" applyFont="1" applyFill="1" applyBorder="1" applyAlignment="1">
      <alignment vertical="center" wrapText="1"/>
    </xf>
    <xf numFmtId="0" fontId="9" fillId="4" borderId="9" xfId="1" applyFont="1" applyFill="1" applyBorder="1" applyAlignment="1">
      <alignment vertical="center" wrapText="1"/>
    </xf>
    <xf numFmtId="166" fontId="9" fillId="4" borderId="9" xfId="0" applyNumberFormat="1" applyFont="1" applyFill="1" applyBorder="1" applyAlignment="1">
      <alignment vertical="center" wrapText="1"/>
    </xf>
    <xf numFmtId="0" fontId="9" fillId="0" borderId="9" xfId="1" applyFont="1" applyFill="1" applyBorder="1" applyAlignment="1">
      <alignment vertical="center" wrapText="1"/>
    </xf>
    <xf numFmtId="0" fontId="8" fillId="0" borderId="9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horizontal="center" vertical="center" wrapText="1"/>
    </xf>
    <xf numFmtId="0" fontId="12" fillId="6" borderId="9" xfId="2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wrapText="1"/>
    </xf>
    <xf numFmtId="0" fontId="8" fillId="0" borderId="9" xfId="3" applyFont="1" applyFill="1" applyBorder="1"/>
    <xf numFmtId="0" fontId="8" fillId="0" borderId="1" xfId="0" applyFont="1" applyFill="1" applyBorder="1" applyAlignment="1">
      <alignment vertical="center" wrapText="1"/>
    </xf>
    <xf numFmtId="0" fontId="9" fillId="7" borderId="9" xfId="3" applyFont="1" applyFill="1" applyBorder="1"/>
    <xf numFmtId="164" fontId="9" fillId="4" borderId="9" xfId="0" applyNumberFormat="1" applyFont="1" applyFill="1" applyBorder="1"/>
    <xf numFmtId="0" fontId="8" fillId="4" borderId="9" xfId="0" applyFont="1" applyFill="1" applyBorder="1" applyAlignment="1">
      <alignment vertical="center" wrapText="1"/>
    </xf>
    <xf numFmtId="165" fontId="8" fillId="4" borderId="9" xfId="0" applyNumberFormat="1" applyFont="1" applyFill="1" applyBorder="1" applyAlignment="1">
      <alignment wrapText="1"/>
    </xf>
    <xf numFmtId="0" fontId="9" fillId="4" borderId="9" xfId="0" applyNumberFormat="1" applyFont="1" applyFill="1" applyBorder="1" applyAlignment="1">
      <alignment wrapText="1"/>
    </xf>
    <xf numFmtId="41" fontId="8" fillId="4" borderId="9" xfId="0" applyNumberFormat="1" applyFont="1" applyFill="1" applyBorder="1" applyAlignment="1">
      <alignment wrapText="1"/>
    </xf>
    <xf numFmtId="0" fontId="5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1_2021_V&#1052;&#1054;%20&#1080;%20&#1057;&#1052;&#1054;\&#1055;&#1088;&#1080;&#1083;&#1086;&#1078;&#1077;&#1085;&#1080;&#1103;%20&#1082;%20&#1055;&#1088;&#1086;&#1090;&#1086;&#1082;&#1086;&#1083;&#1091;\&#1055;&#1088;&#1080;&#1083;&#1086;&#1078;&#1077;&#1085;&#1080;&#1077;%20&#8470;%201.3.-1.3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4_2021_V&#1052;&#1054;\&#1055;&#1088;&#1080;&#1083;&#1086;&#1078;&#1077;&#1085;&#1080;&#1077;%20&#1082;%20&#1055;&#1088;&#1086;&#1090;&#1086;&#1082;&#1086;&#1083;&#1091;%2014\&#1055;&#1088;&#1080;&#1083;&#1086;&#1078;&#1077;&#1085;&#1080;&#1077;%20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  <row r="3">
          <cell r="D3" t="str">
            <v>в том числе отклонено по коду 62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  <cell r="BM12">
            <v>0</v>
          </cell>
        </row>
        <row r="13">
          <cell r="BM13">
            <v>0</v>
          </cell>
        </row>
        <row r="14">
          <cell r="BM14">
            <v>64497</v>
          </cell>
        </row>
        <row r="15">
          <cell r="BM15">
            <v>0</v>
          </cell>
        </row>
        <row r="16">
          <cell r="BM16">
            <v>0</v>
          </cell>
        </row>
        <row r="19">
          <cell r="BM19">
            <v>0</v>
          </cell>
        </row>
        <row r="20">
          <cell r="BM20">
            <v>0</v>
          </cell>
        </row>
        <row r="21">
          <cell r="BM21">
            <v>0</v>
          </cell>
        </row>
        <row r="22">
          <cell r="BM22">
            <v>0</v>
          </cell>
        </row>
        <row r="23">
          <cell r="BM23">
            <v>0</v>
          </cell>
        </row>
        <row r="24">
          <cell r="BM24">
            <v>0</v>
          </cell>
        </row>
        <row r="26">
          <cell r="BM26">
            <v>0</v>
          </cell>
        </row>
        <row r="27">
          <cell r="BM27">
            <v>0</v>
          </cell>
        </row>
        <row r="28">
          <cell r="BM28">
            <v>0</v>
          </cell>
        </row>
        <row r="30">
          <cell r="BM30">
            <v>0</v>
          </cell>
        </row>
        <row r="31">
          <cell r="BM31">
            <v>0</v>
          </cell>
        </row>
        <row r="32">
          <cell r="BM32">
            <v>0</v>
          </cell>
        </row>
        <row r="33">
          <cell r="BM33">
            <v>0</v>
          </cell>
        </row>
        <row r="34">
          <cell r="BM34">
            <v>0</v>
          </cell>
        </row>
        <row r="35">
          <cell r="BM35">
            <v>0</v>
          </cell>
        </row>
        <row r="36">
          <cell r="BM36">
            <v>0</v>
          </cell>
        </row>
        <row r="37">
          <cell r="BM37">
            <v>0</v>
          </cell>
        </row>
        <row r="38">
          <cell r="BM38">
            <v>0</v>
          </cell>
        </row>
        <row r="39">
          <cell r="BM39">
            <v>0</v>
          </cell>
        </row>
        <row r="40">
          <cell r="BM40">
            <v>0</v>
          </cell>
        </row>
        <row r="41">
          <cell r="BM41">
            <v>0</v>
          </cell>
        </row>
        <row r="42">
          <cell r="BM42">
            <v>0</v>
          </cell>
        </row>
        <row r="43">
          <cell r="BM43">
            <v>0</v>
          </cell>
        </row>
        <row r="44">
          <cell r="BM44">
            <v>0</v>
          </cell>
        </row>
        <row r="45">
          <cell r="BM45">
            <v>0</v>
          </cell>
        </row>
        <row r="46">
          <cell r="BM46">
            <v>0</v>
          </cell>
        </row>
        <row r="47">
          <cell r="BM47">
            <v>0</v>
          </cell>
        </row>
        <row r="48">
          <cell r="BM48">
            <v>0</v>
          </cell>
        </row>
        <row r="49">
          <cell r="BM49">
            <v>0</v>
          </cell>
        </row>
        <row r="50">
          <cell r="BM50">
            <v>0</v>
          </cell>
        </row>
        <row r="51">
          <cell r="BM51">
            <v>0</v>
          </cell>
        </row>
        <row r="52">
          <cell r="BM52">
            <v>0</v>
          </cell>
        </row>
        <row r="53">
          <cell r="BM53">
            <v>0</v>
          </cell>
        </row>
        <row r="56">
          <cell r="BM56">
            <v>0</v>
          </cell>
        </row>
        <row r="58">
          <cell r="BM58">
            <v>0</v>
          </cell>
        </row>
        <row r="60">
          <cell r="BM60">
            <v>400</v>
          </cell>
        </row>
        <row r="61">
          <cell r="BM61">
            <v>0</v>
          </cell>
        </row>
        <row r="62">
          <cell r="BM62">
            <v>0</v>
          </cell>
        </row>
        <row r="63">
          <cell r="BM63">
            <v>0</v>
          </cell>
        </row>
        <row r="64">
          <cell r="BM64">
            <v>0</v>
          </cell>
        </row>
        <row r="65">
          <cell r="BM65">
            <v>0</v>
          </cell>
        </row>
        <row r="66">
          <cell r="BM66">
            <v>0</v>
          </cell>
        </row>
        <row r="69">
          <cell r="BM69">
            <v>0</v>
          </cell>
        </row>
        <row r="70">
          <cell r="BM70">
            <v>0</v>
          </cell>
        </row>
        <row r="71">
          <cell r="BM71">
            <v>0</v>
          </cell>
        </row>
        <row r="72">
          <cell r="BM72">
            <v>0</v>
          </cell>
        </row>
        <row r="73">
          <cell r="BM73">
            <v>0</v>
          </cell>
        </row>
        <row r="74">
          <cell r="BM74">
            <v>0</v>
          </cell>
        </row>
        <row r="75">
          <cell r="BM75">
            <v>0</v>
          </cell>
        </row>
        <row r="76">
          <cell r="BM76">
            <v>0</v>
          </cell>
        </row>
        <row r="77">
          <cell r="BM77">
            <v>0</v>
          </cell>
        </row>
        <row r="80">
          <cell r="BM80">
            <v>0</v>
          </cell>
        </row>
        <row r="81">
          <cell r="BM81">
            <v>0</v>
          </cell>
        </row>
        <row r="82">
          <cell r="BM82">
            <v>0</v>
          </cell>
        </row>
        <row r="83">
          <cell r="BM83">
            <v>0</v>
          </cell>
        </row>
        <row r="84">
          <cell r="BM84">
            <v>0</v>
          </cell>
        </row>
        <row r="87">
          <cell r="BM87">
            <v>0</v>
          </cell>
        </row>
        <row r="88">
          <cell r="BM88">
            <v>0</v>
          </cell>
        </row>
        <row r="91">
          <cell r="BM91">
            <v>0</v>
          </cell>
        </row>
        <row r="92">
          <cell r="BM92">
            <v>0</v>
          </cell>
        </row>
        <row r="93">
          <cell r="BM93">
            <v>0</v>
          </cell>
        </row>
        <row r="94">
          <cell r="BM94">
            <v>0</v>
          </cell>
        </row>
        <row r="95">
          <cell r="BM95">
            <v>0</v>
          </cell>
        </row>
        <row r="98">
          <cell r="BM98">
            <v>0</v>
          </cell>
        </row>
        <row r="99">
          <cell r="BM99">
            <v>0</v>
          </cell>
        </row>
        <row r="100">
          <cell r="BM100">
            <v>0</v>
          </cell>
        </row>
        <row r="101">
          <cell r="BM101">
            <v>0</v>
          </cell>
        </row>
        <row r="103">
          <cell r="BM103">
            <v>0</v>
          </cell>
        </row>
        <row r="104">
          <cell r="BM104">
            <v>0</v>
          </cell>
        </row>
        <row r="105">
          <cell r="BM105">
            <v>0</v>
          </cell>
        </row>
        <row r="106">
          <cell r="BM106">
            <v>0</v>
          </cell>
        </row>
        <row r="109">
          <cell r="BM109">
            <v>0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124622</v>
          </cell>
          <cell r="BL17">
            <v>0</v>
          </cell>
        </row>
        <row r="18">
          <cell r="BL18">
            <v>0</v>
          </cell>
        </row>
        <row r="20">
          <cell r="BL20">
            <v>0</v>
          </cell>
        </row>
        <row r="21">
          <cell r="BL21">
            <v>0</v>
          </cell>
        </row>
        <row r="23">
          <cell r="BL23">
            <v>0</v>
          </cell>
        </row>
        <row r="24">
          <cell r="BL24">
            <v>0</v>
          </cell>
        </row>
        <row r="25">
          <cell r="BL25">
            <v>0</v>
          </cell>
        </row>
        <row r="26">
          <cell r="BL26">
            <v>0</v>
          </cell>
        </row>
        <row r="27">
          <cell r="BL27">
            <v>0</v>
          </cell>
        </row>
        <row r="28">
          <cell r="BL28">
            <v>0</v>
          </cell>
        </row>
        <row r="30">
          <cell r="BL30">
            <v>0</v>
          </cell>
        </row>
        <row r="31">
          <cell r="BL31">
            <v>0</v>
          </cell>
        </row>
        <row r="32">
          <cell r="BL32">
            <v>0</v>
          </cell>
        </row>
        <row r="34">
          <cell r="BL34">
            <v>0</v>
          </cell>
        </row>
        <row r="35">
          <cell r="BL35">
            <v>0</v>
          </cell>
        </row>
        <row r="36">
          <cell r="BL36">
            <v>0</v>
          </cell>
        </row>
        <row r="37">
          <cell r="BL37">
            <v>0</v>
          </cell>
        </row>
        <row r="38">
          <cell r="BL38">
            <v>0</v>
          </cell>
        </row>
        <row r="39">
          <cell r="BL39">
            <v>0</v>
          </cell>
        </row>
        <row r="40">
          <cell r="BL40">
            <v>0</v>
          </cell>
        </row>
        <row r="41">
          <cell r="BL41">
            <v>0</v>
          </cell>
        </row>
        <row r="42">
          <cell r="BL42">
            <v>0</v>
          </cell>
        </row>
        <row r="43">
          <cell r="BL43">
            <v>0</v>
          </cell>
        </row>
        <row r="44">
          <cell r="BL44">
            <v>0</v>
          </cell>
        </row>
        <row r="45">
          <cell r="BL45">
            <v>0</v>
          </cell>
        </row>
        <row r="46">
          <cell r="BL46">
            <v>0</v>
          </cell>
        </row>
        <row r="47">
          <cell r="BL47">
            <v>0</v>
          </cell>
        </row>
        <row r="48">
          <cell r="BL48">
            <v>0</v>
          </cell>
        </row>
        <row r="49">
          <cell r="BL49">
            <v>0</v>
          </cell>
        </row>
        <row r="50">
          <cell r="BL50">
            <v>0</v>
          </cell>
        </row>
        <row r="51">
          <cell r="BL51">
            <v>0</v>
          </cell>
        </row>
        <row r="52">
          <cell r="BL52">
            <v>0</v>
          </cell>
        </row>
        <row r="53">
          <cell r="BL53">
            <v>0</v>
          </cell>
        </row>
        <row r="54">
          <cell r="BL54">
            <v>0</v>
          </cell>
        </row>
        <row r="55">
          <cell r="BL55">
            <v>0</v>
          </cell>
        </row>
        <row r="56">
          <cell r="BL56">
            <v>0</v>
          </cell>
        </row>
        <row r="57">
          <cell r="BL57">
            <v>0</v>
          </cell>
        </row>
        <row r="61">
          <cell r="BL61">
            <v>0</v>
          </cell>
        </row>
        <row r="63">
          <cell r="BL63">
            <v>0</v>
          </cell>
        </row>
        <row r="65">
          <cell r="BL65">
            <v>0</v>
          </cell>
        </row>
        <row r="66">
          <cell r="BL66">
            <v>0</v>
          </cell>
        </row>
        <row r="67">
          <cell r="BL67">
            <v>0</v>
          </cell>
        </row>
        <row r="68">
          <cell r="BL68">
            <v>0</v>
          </cell>
        </row>
        <row r="69">
          <cell r="BL69">
            <v>0</v>
          </cell>
        </row>
        <row r="70">
          <cell r="BL70">
            <v>0</v>
          </cell>
        </row>
        <row r="72">
          <cell r="BL72">
            <v>0</v>
          </cell>
        </row>
        <row r="73">
          <cell r="BL73">
            <v>0</v>
          </cell>
        </row>
        <row r="74">
          <cell r="BL74">
            <v>0</v>
          </cell>
        </row>
        <row r="75">
          <cell r="BL75">
            <v>0</v>
          </cell>
        </row>
        <row r="76">
          <cell r="BL76">
            <v>0</v>
          </cell>
        </row>
        <row r="77">
          <cell r="BL77">
            <v>0</v>
          </cell>
        </row>
        <row r="78">
          <cell r="BL78">
            <v>0</v>
          </cell>
        </row>
        <row r="79">
          <cell r="BL79">
            <v>0</v>
          </cell>
        </row>
        <row r="80">
          <cell r="BL80">
            <v>0</v>
          </cell>
        </row>
        <row r="81">
          <cell r="BL81">
            <v>0</v>
          </cell>
        </row>
        <row r="82">
          <cell r="BL82">
            <v>0</v>
          </cell>
        </row>
        <row r="83">
          <cell r="BL83">
            <v>0</v>
          </cell>
        </row>
        <row r="84">
          <cell r="BL84">
            <v>0</v>
          </cell>
        </row>
        <row r="85">
          <cell r="BL85">
            <v>0</v>
          </cell>
        </row>
        <row r="86">
          <cell r="BL86">
            <v>0</v>
          </cell>
        </row>
        <row r="87">
          <cell r="BL87">
            <v>0</v>
          </cell>
        </row>
        <row r="88">
          <cell r="BL88">
            <v>0</v>
          </cell>
        </row>
        <row r="89">
          <cell r="BL89">
            <v>0</v>
          </cell>
        </row>
        <row r="90">
          <cell r="BL90">
            <v>0</v>
          </cell>
        </row>
        <row r="91">
          <cell r="BL91">
            <v>0</v>
          </cell>
        </row>
        <row r="92">
          <cell r="BL92">
            <v>0</v>
          </cell>
        </row>
        <row r="93">
          <cell r="BL93">
            <v>0</v>
          </cell>
        </row>
        <row r="94">
          <cell r="BL94">
            <v>0</v>
          </cell>
        </row>
        <row r="95">
          <cell r="BL95">
            <v>0</v>
          </cell>
        </row>
        <row r="96">
          <cell r="BL96">
            <v>0</v>
          </cell>
        </row>
        <row r="97">
          <cell r="BL97">
            <v>0</v>
          </cell>
        </row>
        <row r="98">
          <cell r="BL98">
            <v>0</v>
          </cell>
        </row>
        <row r="99">
          <cell r="BL99">
            <v>0</v>
          </cell>
        </row>
        <row r="100">
          <cell r="BL100">
            <v>0</v>
          </cell>
        </row>
        <row r="101">
          <cell r="BL101">
            <v>0</v>
          </cell>
        </row>
        <row r="102">
          <cell r="BL102">
            <v>0</v>
          </cell>
        </row>
        <row r="103">
          <cell r="BL103">
            <v>0</v>
          </cell>
        </row>
        <row r="104">
          <cell r="BL10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</row>
        <row r="19">
          <cell r="BL19">
            <v>4105</v>
          </cell>
        </row>
        <row r="58">
          <cell r="BL58">
            <v>12443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1457</v>
          </cell>
        </row>
        <row r="19">
          <cell r="BL19">
            <v>3298</v>
          </cell>
        </row>
        <row r="58">
          <cell r="BL58">
            <v>2503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  <row r="59">
          <cell r="BL59">
            <v>2503</v>
          </cell>
        </row>
        <row r="62">
          <cell r="BL62">
            <v>0</v>
          </cell>
        </row>
        <row r="64">
          <cell r="BL64">
            <v>0</v>
          </cell>
        </row>
        <row r="71">
          <cell r="BL71">
            <v>0</v>
          </cell>
        </row>
        <row r="105">
          <cell r="BL105">
            <v>0</v>
          </cell>
        </row>
        <row r="106">
          <cell r="BL106">
            <v>5801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62">
          <cell r="BL62">
            <v>0</v>
          </cell>
        </row>
        <row r="64">
          <cell r="BL64">
            <v>0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124482</v>
          </cell>
        </row>
        <row r="107">
          <cell r="BL107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B115"/>
  <sheetViews>
    <sheetView tabSelected="1" view="pageBreakPreview" zoomScale="50" zoomScaleNormal="50" zoomScaleSheetLayoutView="50" workbookViewId="0">
      <pane xSplit="4" ySplit="17" topLeftCell="E18" activePane="bottomRight" state="frozen"/>
      <selection activeCell="B103" sqref="B103"/>
      <selection pane="topRight" activeCell="B103" sqref="B103"/>
      <selection pane="bottomLeft" activeCell="B103" sqref="B103"/>
      <selection pane="bottomRight" activeCell="F108" sqref="F108"/>
    </sheetView>
  </sheetViews>
  <sheetFormatPr defaultRowHeight="15.75"/>
  <cols>
    <col min="1" max="1" width="7.77734375" style="1" customWidth="1"/>
    <col min="2" max="2" width="58.5546875" style="1" customWidth="1"/>
    <col min="3" max="3" width="6.5546875" style="1" hidden="1" customWidth="1"/>
    <col min="4" max="4" width="25" style="1" hidden="1" customWidth="1"/>
    <col min="5" max="7" width="16" style="1" customWidth="1"/>
    <col min="8" max="9" width="16" style="1" hidden="1" customWidth="1"/>
    <col min="10" max="10" width="16" style="1" customWidth="1"/>
    <col min="11" max="11" width="15.77734375" style="1" customWidth="1"/>
    <col min="12" max="12" width="12.88671875" style="1" customWidth="1"/>
    <col min="13" max="13" width="16.88671875" style="1" customWidth="1"/>
    <col min="14" max="14" width="13.33203125" style="1" customWidth="1"/>
    <col min="15" max="15" width="16.21875" style="1" customWidth="1"/>
    <col min="16" max="16" width="12.88671875" style="1" customWidth="1"/>
    <col min="17" max="17" width="12" style="2" customWidth="1"/>
    <col min="18" max="18" width="16.88671875" style="1" customWidth="1"/>
    <col min="19" max="20" width="13.33203125" style="1" customWidth="1"/>
    <col min="21" max="21" width="24.33203125" style="1" customWidth="1"/>
    <col min="22" max="16384" width="8.88671875" style="1"/>
  </cols>
  <sheetData>
    <row r="1" spans="1:21" ht="132" customHeight="1"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U1" s="3" t="s">
        <v>178</v>
      </c>
    </row>
    <row r="2" spans="1:21" ht="26.25" customHeight="1"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U2" s="3"/>
    </row>
    <row r="3" spans="1:21" ht="93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U3" s="3"/>
    </row>
    <row r="4" spans="1:21" ht="93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U4" s="3"/>
    </row>
    <row r="5" spans="1:21" ht="23.25" hidden="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U5" s="3"/>
    </row>
    <row r="6" spans="1:21" ht="23.2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U6" s="3"/>
    </row>
    <row r="7" spans="1:21" ht="30.7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U7" s="3"/>
    </row>
    <row r="8" spans="1:21" ht="30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U8" s="3"/>
    </row>
    <row r="9" spans="1:21" ht="23.25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U9" s="3"/>
    </row>
    <row r="10" spans="1:21" ht="30.7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U10" s="3"/>
    </row>
    <row r="11" spans="1:21" ht="25.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U11" s="3"/>
    </row>
    <row r="12" spans="1:21" ht="39" hidden="1" customHeight="1"/>
    <row r="13" spans="1:21" s="6" customFormat="1" ht="47.25" customHeight="1">
      <c r="A13" s="72" t="s">
        <v>1</v>
      </c>
      <c r="B13" s="72" t="s">
        <v>2</v>
      </c>
      <c r="C13" s="72" t="s">
        <v>3</v>
      </c>
      <c r="D13" s="74" t="str">
        <f>[2]ФОРМА!F10</f>
        <v>Протокол № 16 от 08.09.2020</v>
      </c>
      <c r="E13" s="76" t="s">
        <v>4</v>
      </c>
      <c r="F13" s="76" t="s">
        <v>5</v>
      </c>
      <c r="G13" s="76" t="s">
        <v>6</v>
      </c>
      <c r="H13" s="78" t="str">
        <f>'[2]Черновик '!$D$3</f>
        <v>в том числе отклонено по коду 62 за период январь-октябрь 2020г.</v>
      </c>
      <c r="I13" s="80" t="s">
        <v>7</v>
      </c>
      <c r="J13" s="84" t="s">
        <v>8</v>
      </c>
      <c r="K13" s="86" t="s">
        <v>9</v>
      </c>
      <c r="L13" s="87"/>
      <c r="M13" s="87"/>
      <c r="N13" s="76" t="s">
        <v>10</v>
      </c>
      <c r="O13" s="76" t="s">
        <v>11</v>
      </c>
      <c r="P13" s="72" t="s">
        <v>12</v>
      </c>
      <c r="Q13" s="88" t="s">
        <v>13</v>
      </c>
      <c r="R13" s="76" t="s">
        <v>14</v>
      </c>
      <c r="S13" s="82"/>
      <c r="T13" s="82"/>
      <c r="U13" s="72" t="s">
        <v>15</v>
      </c>
    </row>
    <row r="14" spans="1:21" s="6" customFormat="1" ht="288" customHeight="1">
      <c r="A14" s="73"/>
      <c r="B14" s="73"/>
      <c r="C14" s="73"/>
      <c r="D14" s="75" t="e">
        <f ca="1">D14+#REF!</f>
        <v>#REF!</v>
      </c>
      <c r="E14" s="77"/>
      <c r="F14" s="77"/>
      <c r="G14" s="77"/>
      <c r="H14" s="79"/>
      <c r="I14" s="81"/>
      <c r="J14" s="85"/>
      <c r="K14" s="7" t="s">
        <v>16</v>
      </c>
      <c r="L14" s="7" t="s">
        <v>17</v>
      </c>
      <c r="M14" s="8" t="s">
        <v>18</v>
      </c>
      <c r="N14" s="77"/>
      <c r="O14" s="77"/>
      <c r="P14" s="83"/>
      <c r="Q14" s="89"/>
      <c r="R14" s="8" t="s">
        <v>19</v>
      </c>
      <c r="S14" s="9" t="s">
        <v>20</v>
      </c>
      <c r="T14" s="9" t="s">
        <v>21</v>
      </c>
      <c r="U14" s="83"/>
    </row>
    <row r="15" spans="1:21" s="14" customFormat="1" ht="36.75" customHeight="1">
      <c r="A15" s="10" t="s">
        <v>22</v>
      </c>
      <c r="B15" s="10" t="s">
        <v>23</v>
      </c>
      <c r="C15" s="11"/>
      <c r="D15" s="10">
        <v>1</v>
      </c>
      <c r="E15" s="10">
        <v>1</v>
      </c>
      <c r="F15" s="10">
        <v>2</v>
      </c>
      <c r="G15" s="10">
        <v>3</v>
      </c>
      <c r="H15" s="10">
        <v>6</v>
      </c>
      <c r="I15" s="12">
        <v>6</v>
      </c>
      <c r="J15" s="10">
        <v>4</v>
      </c>
      <c r="K15" s="10">
        <v>5</v>
      </c>
      <c r="L15" s="10">
        <v>6</v>
      </c>
      <c r="M15" s="10">
        <v>7</v>
      </c>
      <c r="N15" s="10">
        <v>8</v>
      </c>
      <c r="O15" s="10">
        <v>10</v>
      </c>
      <c r="P15" s="10">
        <v>11</v>
      </c>
      <c r="Q15" s="13">
        <f t="shared" ref="Q15:R15" si="0">P15+1</f>
        <v>12</v>
      </c>
      <c r="R15" s="10">
        <f t="shared" si="0"/>
        <v>13</v>
      </c>
      <c r="S15" s="10"/>
      <c r="T15" s="10"/>
      <c r="U15" s="10"/>
    </row>
    <row r="16" spans="1:21" s="20" customFormat="1" ht="63" hidden="1" customHeight="1">
      <c r="A16" s="15"/>
      <c r="B16" s="16"/>
      <c r="C16" s="17"/>
      <c r="D16" s="15"/>
      <c r="E16" s="15"/>
      <c r="F16" s="15"/>
      <c r="G16" s="15"/>
      <c r="H16" s="15"/>
      <c r="I16" s="18"/>
      <c r="J16" s="15"/>
      <c r="K16" s="15"/>
      <c r="L16" s="15"/>
      <c r="M16" s="15"/>
      <c r="N16" s="15"/>
      <c r="O16" s="15"/>
      <c r="P16" s="15"/>
      <c r="Q16" s="19"/>
      <c r="R16" s="15"/>
      <c r="S16" s="15"/>
      <c r="T16" s="15"/>
      <c r="U16" s="15"/>
    </row>
    <row r="17" spans="1:21" ht="67.5" hidden="1" customHeight="1">
      <c r="A17" s="21">
        <v>1</v>
      </c>
      <c r="B17" s="22" t="s">
        <v>24</v>
      </c>
      <c r="C17" s="23">
        <v>63</v>
      </c>
      <c r="D17" s="24">
        <f>'[2]предыдущий протокол'!BM12</f>
        <v>0</v>
      </c>
      <c r="E17" s="25">
        <f>[3]V_МО_21!BL17</f>
        <v>0</v>
      </c>
      <c r="F17" s="25"/>
      <c r="G17" s="24"/>
      <c r="H17" s="26">
        <f>'[2]62'!BM12</f>
        <v>0</v>
      </c>
      <c r="I17" s="27"/>
      <c r="J17" s="28">
        <f>IFERROR(ROUND(G17/F17*100,2),0)</f>
        <v>0</v>
      </c>
      <c r="K17" s="24">
        <f>G17-F17</f>
        <v>0</v>
      </c>
      <c r="L17" s="24">
        <f>IFERROR(IF(K17&gt;0,K17,0),0)</f>
        <v>0</v>
      </c>
      <c r="M17" s="24">
        <f>IFERROR(IF(K17&lt;0,K17,0),0)</f>
        <v>0</v>
      </c>
      <c r="N17" s="24">
        <f>ROUND(G17/$N$109,0)</f>
        <v>0</v>
      </c>
      <c r="O17" s="24">
        <f>ROUND((E17-G17),0)</f>
        <v>0</v>
      </c>
      <c r="P17" s="24">
        <f>IFERROR(ROUND((O17/N17),1),0)</f>
        <v>0</v>
      </c>
      <c r="Q17" s="29"/>
      <c r="R17" s="30" t="e">
        <f>SUM(#REF!)</f>
        <v>#REF!</v>
      </c>
      <c r="S17" s="30"/>
      <c r="T17" s="30"/>
      <c r="U17" s="24"/>
    </row>
    <row r="18" spans="1:21" ht="59.25" hidden="1" customHeight="1">
      <c r="A18" s="21">
        <v>2</v>
      </c>
      <c r="B18" s="22" t="s">
        <v>25</v>
      </c>
      <c r="C18" s="23">
        <v>64</v>
      </c>
      <c r="D18" s="24">
        <f>'[2]предыдущий протокол'!BM13</f>
        <v>0</v>
      </c>
      <c r="E18" s="25">
        <f>[3]V_МО_21!BL18</f>
        <v>0</v>
      </c>
      <c r="F18" s="25"/>
      <c r="G18" s="24"/>
      <c r="H18" s="26">
        <f>'[2]62'!BN13</f>
        <v>0</v>
      </c>
      <c r="I18" s="31"/>
      <c r="J18" s="28">
        <f t="shared" ref="J18:J81" si="1">IFERROR(ROUND(G18/F18*100,2),0)</f>
        <v>0</v>
      </c>
      <c r="K18" s="24">
        <f t="shared" ref="K18:K21" si="2">G18-F18</f>
        <v>0</v>
      </c>
      <c r="L18" s="24">
        <f>IFERROR(IF(K18&gt;0,K18,0),0)</f>
        <v>0</v>
      </c>
      <c r="M18" s="24">
        <f>IFERROR(IF(K18&lt;0,K18,0),0)</f>
        <v>0</v>
      </c>
      <c r="N18" s="24">
        <f t="shared" ref="N18:N21" si="3">ROUND(G18/$N$109,0)</f>
        <v>0</v>
      </c>
      <c r="O18" s="24">
        <f>ROUND((E18-G18),0)</f>
        <v>0</v>
      </c>
      <c r="P18" s="24">
        <f>IFERROR(ROUND((O18/N18),1),0)</f>
        <v>0</v>
      </c>
      <c r="Q18" s="29"/>
      <c r="R18" s="30" t="e">
        <f>SUM(#REF!)</f>
        <v>#REF!</v>
      </c>
      <c r="S18" s="30"/>
      <c r="T18" s="30"/>
      <c r="U18" s="24"/>
    </row>
    <row r="19" spans="1:21" ht="56.25" customHeight="1">
      <c r="A19" s="21">
        <v>3</v>
      </c>
      <c r="B19" s="22" t="s">
        <v>26</v>
      </c>
      <c r="C19" s="23">
        <v>67</v>
      </c>
      <c r="D19" s="24">
        <f>'[2]предыдущий протокол'!BM14</f>
        <v>64497</v>
      </c>
      <c r="E19" s="25">
        <f>[4]V_МО_21!$BL$19</f>
        <v>4105</v>
      </c>
      <c r="F19" s="25">
        <f>ROUND(E19/12*9,0)</f>
        <v>3079</v>
      </c>
      <c r="G19" s="24">
        <f>[5]Итого!$BL$19</f>
        <v>3298</v>
      </c>
      <c r="H19" s="26">
        <f>'[2]62'!BM14</f>
        <v>0</v>
      </c>
      <c r="I19" s="25"/>
      <c r="J19" s="28">
        <f>IFERROR(ROUND(G19/F19*100,2),0)</f>
        <v>107.11</v>
      </c>
      <c r="K19" s="24">
        <f t="shared" si="2"/>
        <v>219</v>
      </c>
      <c r="L19" s="24">
        <f>IFERROR(IF(K19&gt;0,K19,0),0)</f>
        <v>219</v>
      </c>
      <c r="M19" s="24">
        <f>IFERROR(IF(K19&lt;0,K19,0),0)</f>
        <v>0</v>
      </c>
      <c r="N19" s="24">
        <f>ROUND(G19/$N$109,0)</f>
        <v>366</v>
      </c>
      <c r="O19" s="24">
        <f>ROUND((E19-G19),0)</f>
        <v>807</v>
      </c>
      <c r="P19" s="32">
        <f>IFERROR(ROUND((O19/N19),1),0)</f>
        <v>2.2000000000000002</v>
      </c>
      <c r="Q19" s="29"/>
      <c r="R19" s="30">
        <f>S19+T19</f>
        <v>0</v>
      </c>
      <c r="S19" s="30"/>
      <c r="T19" s="30"/>
      <c r="U19" s="33"/>
    </row>
    <row r="20" spans="1:21" ht="46.5" hidden="1">
      <c r="A20" s="21">
        <v>4</v>
      </c>
      <c r="B20" s="22" t="s">
        <v>27</v>
      </c>
      <c r="C20" s="23">
        <v>86</v>
      </c>
      <c r="D20" s="24">
        <f>'[2]предыдущий протокол'!BM15</f>
        <v>0</v>
      </c>
      <c r="E20" s="25">
        <f>[3]V_МО_21!BL20</f>
        <v>0</v>
      </c>
      <c r="F20" s="25"/>
      <c r="G20" s="24"/>
      <c r="H20" s="26">
        <f>'[2]62'!BN15</f>
        <v>0</v>
      </c>
      <c r="I20" s="25"/>
      <c r="J20" s="28">
        <f t="shared" si="1"/>
        <v>0</v>
      </c>
      <c r="K20" s="24">
        <f t="shared" si="2"/>
        <v>0</v>
      </c>
      <c r="L20" s="24">
        <f>IFERROR(IF(K20&gt;0,K20,0),0)</f>
        <v>0</v>
      </c>
      <c r="M20" s="24">
        <f>IFERROR(IF(K20&lt;0,K20,0),0)</f>
        <v>0</v>
      </c>
      <c r="N20" s="24">
        <f t="shared" si="3"/>
        <v>0</v>
      </c>
      <c r="O20" s="24">
        <f>ROUND((E20-G20),0)</f>
        <v>0</v>
      </c>
      <c r="P20" s="32">
        <f>IFERROR(ROUND((O20/N20),1),0)</f>
        <v>0</v>
      </c>
      <c r="Q20" s="29"/>
      <c r="R20" s="30" t="e">
        <f>SUM(#REF!)</f>
        <v>#REF!</v>
      </c>
      <c r="S20" s="30"/>
      <c r="T20" s="30"/>
      <c r="U20" s="32"/>
    </row>
    <row r="21" spans="1:21" ht="42.75" hidden="1" customHeight="1">
      <c r="A21" s="21">
        <v>5</v>
      </c>
      <c r="B21" s="22" t="s">
        <v>28</v>
      </c>
      <c r="C21" s="23">
        <v>1</v>
      </c>
      <c r="D21" s="24">
        <f>'[2]предыдущий протокол'!BM16</f>
        <v>0</v>
      </c>
      <c r="E21" s="25">
        <f>[3]V_МО_21!BL21</f>
        <v>0</v>
      </c>
      <c r="F21" s="25"/>
      <c r="G21" s="24"/>
      <c r="H21" s="26">
        <f>'[2]62'!BN16</f>
        <v>0</v>
      </c>
      <c r="I21" s="27"/>
      <c r="J21" s="28">
        <f t="shared" si="1"/>
        <v>0</v>
      </c>
      <c r="K21" s="24">
        <f t="shared" si="2"/>
        <v>0</v>
      </c>
      <c r="L21" s="24">
        <f>IFERROR(IF(K21&gt;0,K21,0),0)</f>
        <v>0</v>
      </c>
      <c r="M21" s="24">
        <f>IFERROR(IF(K21&lt;0,K21,0),0)</f>
        <v>0</v>
      </c>
      <c r="N21" s="24">
        <f t="shared" si="3"/>
        <v>0</v>
      </c>
      <c r="O21" s="24">
        <f>ROUND((E21-G21),0)</f>
        <v>0</v>
      </c>
      <c r="P21" s="32">
        <f>IFERROR(ROUND((O21/N21),1),0)</f>
        <v>0</v>
      </c>
      <c r="Q21" s="29"/>
      <c r="R21" s="30" t="e">
        <f>SUM(#REF!)</f>
        <v>#REF!</v>
      </c>
      <c r="S21" s="30"/>
      <c r="T21" s="30"/>
      <c r="U21" s="32"/>
    </row>
    <row r="22" spans="1:21" ht="27.75" hidden="1">
      <c r="A22" s="34"/>
      <c r="B22" s="35" t="s">
        <v>29</v>
      </c>
      <c r="C22" s="36"/>
      <c r="D22" s="37">
        <f>SUM(D17:D21)</f>
        <v>64497</v>
      </c>
      <c r="E22" s="37">
        <f>SUM(E17:E21)</f>
        <v>4105</v>
      </c>
      <c r="F22" s="38">
        <f t="shared" ref="F22" si="4">SUM(F17:F21)</f>
        <v>3079</v>
      </c>
      <c r="G22" s="39"/>
      <c r="H22" s="37">
        <f>SUM(H17:H21)</f>
        <v>0</v>
      </c>
      <c r="I22" s="37">
        <f t="shared" ref="I22" si="5">SUM(I17:I21)</f>
        <v>0</v>
      </c>
      <c r="J22" s="28">
        <f t="shared" si="1"/>
        <v>0</v>
      </c>
      <c r="K22" s="37">
        <f>SUM(K17:K21)</f>
        <v>219</v>
      </c>
      <c r="L22" s="37">
        <f>SUM(L17:L21)</f>
        <v>219</v>
      </c>
      <c r="M22" s="37">
        <f>SUM(M17:M21)</f>
        <v>0</v>
      </c>
      <c r="N22" s="37">
        <f t="shared" ref="N22:P22" si="6">SUM(N17:N21)</f>
        <v>366</v>
      </c>
      <c r="O22" s="37">
        <f t="shared" si="6"/>
        <v>807</v>
      </c>
      <c r="P22" s="37">
        <f t="shared" si="6"/>
        <v>2.2000000000000002</v>
      </c>
      <c r="Q22" s="40">
        <f>SUM(Q17:Q21)</f>
        <v>0</v>
      </c>
      <c r="R22" s="41" t="e">
        <f t="shared" ref="R22" si="7">SUM(R17:R21)</f>
        <v>#REF!</v>
      </c>
      <c r="S22" s="41"/>
      <c r="T22" s="41"/>
      <c r="U22" s="37"/>
    </row>
    <row r="23" spans="1:21" ht="27.75" hidden="1">
      <c r="A23" s="21">
        <v>6</v>
      </c>
      <c r="B23" s="22" t="s">
        <v>30</v>
      </c>
      <c r="C23" s="42" t="s">
        <v>31</v>
      </c>
      <c r="D23" s="24">
        <f>'[2]предыдущий протокол'!BM19</f>
        <v>0</v>
      </c>
      <c r="E23" s="25">
        <f>[3]V_МО_21!BL23</f>
        <v>0</v>
      </c>
      <c r="F23" s="24"/>
      <c r="G23" s="24"/>
      <c r="H23" s="26">
        <f>'[2]62'!BN19</f>
        <v>0</v>
      </c>
      <c r="I23" s="25"/>
      <c r="J23" s="28">
        <f t="shared" si="1"/>
        <v>0</v>
      </c>
      <c r="K23" s="24">
        <f t="shared" ref="K23:K28" si="8">G23-F23</f>
        <v>0</v>
      </c>
      <c r="L23" s="24">
        <f t="shared" ref="L23:L28" si="9">IFERROR(IF(K23&gt;0,K23,0),0)</f>
        <v>0</v>
      </c>
      <c r="M23" s="24">
        <f t="shared" ref="M23:M28" si="10">IFERROR(IF(K23&lt;0,K23,0),0)</f>
        <v>0</v>
      </c>
      <c r="N23" s="24">
        <f t="shared" ref="N23:N28" si="11">ROUND(G23/$N$109,0)</f>
        <v>0</v>
      </c>
      <c r="O23" s="24">
        <f t="shared" ref="O23:O28" si="12">ROUND((E23-G23),0)</f>
        <v>0</v>
      </c>
      <c r="P23" s="32">
        <f t="shared" ref="P23:P58" si="13">IFERROR(ROUND((O23/N23),1),0)</f>
        <v>0</v>
      </c>
      <c r="Q23" s="29"/>
      <c r="R23" s="30" t="e">
        <f>SUM(#REF!)</f>
        <v>#REF!</v>
      </c>
      <c r="S23" s="30"/>
      <c r="T23" s="30"/>
      <c r="U23" s="32"/>
    </row>
    <row r="24" spans="1:21" ht="46.5" hidden="1">
      <c r="A24" s="21">
        <f>A23+1</f>
        <v>7</v>
      </c>
      <c r="B24" s="22" t="s">
        <v>32</v>
      </c>
      <c r="C24" s="42" t="s">
        <v>33</v>
      </c>
      <c r="D24" s="24">
        <f>'[2]предыдущий протокол'!BM20</f>
        <v>0</v>
      </c>
      <c r="E24" s="25">
        <f>[3]V_МО_21!BL24</f>
        <v>0</v>
      </c>
      <c r="F24" s="24"/>
      <c r="G24" s="24"/>
      <c r="H24" s="26">
        <f>'[2]62'!BN20</f>
        <v>0</v>
      </c>
      <c r="I24" s="25"/>
      <c r="J24" s="28">
        <f t="shared" si="1"/>
        <v>0</v>
      </c>
      <c r="K24" s="24">
        <f t="shared" si="8"/>
        <v>0</v>
      </c>
      <c r="L24" s="24">
        <f t="shared" si="9"/>
        <v>0</v>
      </c>
      <c r="M24" s="24">
        <f t="shared" si="10"/>
        <v>0</v>
      </c>
      <c r="N24" s="24">
        <f t="shared" si="11"/>
        <v>0</v>
      </c>
      <c r="O24" s="24">
        <f t="shared" si="12"/>
        <v>0</v>
      </c>
      <c r="P24" s="32">
        <f t="shared" si="13"/>
        <v>0</v>
      </c>
      <c r="Q24" s="29"/>
      <c r="R24" s="30" t="e">
        <f>SUM(#REF!)</f>
        <v>#REF!</v>
      </c>
      <c r="S24" s="30"/>
      <c r="T24" s="30"/>
      <c r="U24" s="32"/>
    </row>
    <row r="25" spans="1:21" ht="27.75" hidden="1">
      <c r="A25" s="21">
        <f t="shared" ref="A25:A28" si="14">A24+1</f>
        <v>8</v>
      </c>
      <c r="B25" s="22" t="s">
        <v>34</v>
      </c>
      <c r="C25" s="42" t="s">
        <v>35</v>
      </c>
      <c r="D25" s="24">
        <f>'[2]предыдущий протокол'!BM21</f>
        <v>0</v>
      </c>
      <c r="E25" s="25">
        <f>[3]V_МО_21!BL25</f>
        <v>0</v>
      </c>
      <c r="F25" s="24"/>
      <c r="G25" s="24"/>
      <c r="H25" s="26">
        <f>'[2]62'!BN21</f>
        <v>0</v>
      </c>
      <c r="I25" s="25"/>
      <c r="J25" s="28">
        <f t="shared" si="1"/>
        <v>0</v>
      </c>
      <c r="K25" s="24">
        <f t="shared" si="8"/>
        <v>0</v>
      </c>
      <c r="L25" s="24">
        <f t="shared" si="9"/>
        <v>0</v>
      </c>
      <c r="M25" s="24">
        <f t="shared" si="10"/>
        <v>0</v>
      </c>
      <c r="N25" s="24">
        <f t="shared" si="11"/>
        <v>0</v>
      </c>
      <c r="O25" s="24">
        <f t="shared" si="12"/>
        <v>0</v>
      </c>
      <c r="P25" s="32">
        <f t="shared" si="13"/>
        <v>0</v>
      </c>
      <c r="Q25" s="29"/>
      <c r="R25" s="30" t="e">
        <f>SUM(#REF!)</f>
        <v>#REF!</v>
      </c>
      <c r="S25" s="30"/>
      <c r="T25" s="30"/>
      <c r="U25" s="32"/>
    </row>
    <row r="26" spans="1:21" ht="46.5" hidden="1">
      <c r="A26" s="21">
        <f t="shared" si="14"/>
        <v>9</v>
      </c>
      <c r="B26" s="22" t="s">
        <v>36</v>
      </c>
      <c r="C26" s="42" t="s">
        <v>37</v>
      </c>
      <c r="D26" s="24">
        <f>'[2]предыдущий протокол'!BM22</f>
        <v>0</v>
      </c>
      <c r="E26" s="25">
        <f>[3]V_МО_21!BL26</f>
        <v>0</v>
      </c>
      <c r="F26" s="24"/>
      <c r="G26" s="24"/>
      <c r="H26" s="26">
        <f>'[2]62'!BN22</f>
        <v>0</v>
      </c>
      <c r="I26" s="25"/>
      <c r="J26" s="28">
        <f t="shared" si="1"/>
        <v>0</v>
      </c>
      <c r="K26" s="24">
        <f t="shared" si="8"/>
        <v>0</v>
      </c>
      <c r="L26" s="24">
        <f t="shared" si="9"/>
        <v>0</v>
      </c>
      <c r="M26" s="24">
        <f t="shared" si="10"/>
        <v>0</v>
      </c>
      <c r="N26" s="24">
        <f t="shared" si="11"/>
        <v>0</v>
      </c>
      <c r="O26" s="24">
        <f t="shared" si="12"/>
        <v>0</v>
      </c>
      <c r="P26" s="32">
        <f t="shared" si="13"/>
        <v>0</v>
      </c>
      <c r="Q26" s="29"/>
      <c r="R26" s="30" t="e">
        <f>SUM(#REF!)</f>
        <v>#REF!</v>
      </c>
      <c r="S26" s="30"/>
      <c r="T26" s="30"/>
      <c r="U26" s="32"/>
    </row>
    <row r="27" spans="1:21" ht="46.5" hidden="1">
      <c r="A27" s="21">
        <f t="shared" si="14"/>
        <v>10</v>
      </c>
      <c r="B27" s="22" t="s">
        <v>38</v>
      </c>
      <c r="C27" s="42" t="s">
        <v>39</v>
      </c>
      <c r="D27" s="24">
        <f>'[2]предыдущий протокол'!BM23</f>
        <v>0</v>
      </c>
      <c r="E27" s="25">
        <f>[3]V_МО_21!BL27</f>
        <v>0</v>
      </c>
      <c r="F27" s="24"/>
      <c r="G27" s="24"/>
      <c r="H27" s="26">
        <f>'[2]62'!BN23</f>
        <v>0</v>
      </c>
      <c r="I27" s="25"/>
      <c r="J27" s="28">
        <f t="shared" si="1"/>
        <v>0</v>
      </c>
      <c r="K27" s="24">
        <f t="shared" si="8"/>
        <v>0</v>
      </c>
      <c r="L27" s="24">
        <f t="shared" si="9"/>
        <v>0</v>
      </c>
      <c r="M27" s="24">
        <f t="shared" si="10"/>
        <v>0</v>
      </c>
      <c r="N27" s="24">
        <f t="shared" si="11"/>
        <v>0</v>
      </c>
      <c r="O27" s="24">
        <f t="shared" si="12"/>
        <v>0</v>
      </c>
      <c r="P27" s="32">
        <f t="shared" si="13"/>
        <v>0</v>
      </c>
      <c r="Q27" s="29"/>
      <c r="R27" s="30" t="e">
        <f>SUM(#REF!)</f>
        <v>#REF!</v>
      </c>
      <c r="S27" s="30"/>
      <c r="T27" s="30"/>
      <c r="U27" s="32"/>
    </row>
    <row r="28" spans="1:21" ht="27.75" hidden="1">
      <c r="A28" s="21">
        <f t="shared" si="14"/>
        <v>11</v>
      </c>
      <c r="B28" s="22" t="s">
        <v>40</v>
      </c>
      <c r="C28" s="42" t="s">
        <v>41</v>
      </c>
      <c r="D28" s="24">
        <f>'[2]предыдущий протокол'!BM24</f>
        <v>0</v>
      </c>
      <c r="E28" s="25">
        <f>[3]V_МО_21!BL28</f>
        <v>0</v>
      </c>
      <c r="F28" s="24"/>
      <c r="G28" s="24"/>
      <c r="H28" s="26">
        <f>'[2]62'!BN24</f>
        <v>0</v>
      </c>
      <c r="I28" s="25"/>
      <c r="J28" s="28">
        <f t="shared" si="1"/>
        <v>0</v>
      </c>
      <c r="K28" s="24">
        <f t="shared" si="8"/>
        <v>0</v>
      </c>
      <c r="L28" s="24">
        <f t="shared" si="9"/>
        <v>0</v>
      </c>
      <c r="M28" s="24">
        <f t="shared" si="10"/>
        <v>0</v>
      </c>
      <c r="N28" s="24">
        <f t="shared" si="11"/>
        <v>0</v>
      </c>
      <c r="O28" s="24">
        <f t="shared" si="12"/>
        <v>0</v>
      </c>
      <c r="P28" s="32">
        <f t="shared" si="13"/>
        <v>0</v>
      </c>
      <c r="Q28" s="29"/>
      <c r="R28" s="30" t="e">
        <f>SUM(#REF!)</f>
        <v>#REF!</v>
      </c>
      <c r="S28" s="30"/>
      <c r="T28" s="30"/>
      <c r="U28" s="32" t="s">
        <v>42</v>
      </c>
    </row>
    <row r="29" spans="1:21" ht="45.75" hidden="1">
      <c r="A29" s="43"/>
      <c r="B29" s="44" t="s">
        <v>43</v>
      </c>
      <c r="C29" s="45"/>
      <c r="D29" s="38">
        <f>SUM(D23:D28)</f>
        <v>0</v>
      </c>
      <c r="E29" s="38">
        <f>SUM(E23:E28)</f>
        <v>0</v>
      </c>
      <c r="F29" s="38">
        <f t="shared" ref="F29:F64" si="15">E29-D29</f>
        <v>0</v>
      </c>
      <c r="G29" s="39"/>
      <c r="H29" s="38">
        <f>SUM(H23:H28)</f>
        <v>0</v>
      </c>
      <c r="I29" s="38">
        <f t="shared" ref="I29" si="16">SUM(I23:I28)</f>
        <v>0</v>
      </c>
      <c r="J29" s="28">
        <f t="shared" si="1"/>
        <v>0</v>
      </c>
      <c r="K29" s="38">
        <f>SUM(K23:K28)</f>
        <v>0</v>
      </c>
      <c r="L29" s="38">
        <f>SUM(L23:L28)</f>
        <v>0</v>
      </c>
      <c r="M29" s="38">
        <f>SUM(M23:M28)</f>
        <v>0</v>
      </c>
      <c r="N29" s="38">
        <f>SUM(N23:N28)</f>
        <v>0</v>
      </c>
      <c r="O29" s="38">
        <f>SUM(O23:O28)</f>
        <v>0</v>
      </c>
      <c r="P29" s="38">
        <f t="shared" si="13"/>
        <v>0</v>
      </c>
      <c r="Q29" s="38">
        <f>SUM(Q23:Q28)</f>
        <v>0</v>
      </c>
      <c r="R29" s="46" t="e">
        <f t="shared" ref="R29" si="17">SUM(R23:R28)</f>
        <v>#REF!</v>
      </c>
      <c r="S29" s="46"/>
      <c r="T29" s="46"/>
      <c r="U29" s="38"/>
    </row>
    <row r="30" spans="1:21" ht="46.5" hidden="1">
      <c r="A30" s="21">
        <v>12</v>
      </c>
      <c r="B30" s="22" t="s">
        <v>44</v>
      </c>
      <c r="C30" s="42" t="s">
        <v>45</v>
      </c>
      <c r="D30" s="24">
        <f>'[2]предыдущий протокол'!BM26</f>
        <v>0</v>
      </c>
      <c r="E30" s="25">
        <f>[3]V_МО_21!BL30</f>
        <v>0</v>
      </c>
      <c r="F30" s="24"/>
      <c r="G30" s="24"/>
      <c r="H30" s="26">
        <f>'[2]62'!BN26</f>
        <v>0</v>
      </c>
      <c r="I30" s="25"/>
      <c r="J30" s="28">
        <f t="shared" si="1"/>
        <v>0</v>
      </c>
      <c r="K30" s="24">
        <f t="shared" ref="K30:K32" si="18">G30-F30</f>
        <v>0</v>
      </c>
      <c r="L30" s="24">
        <f>IFERROR(IF(K30&gt;0,K30,0),0)</f>
        <v>0</v>
      </c>
      <c r="M30" s="24">
        <f>IFERROR(IF(K30&lt;0,K30,0),0)</f>
        <v>0</v>
      </c>
      <c r="N30" s="24">
        <f t="shared" ref="N30:N32" si="19">ROUND(G30/$N$109,0)</f>
        <v>0</v>
      </c>
      <c r="O30" s="24">
        <f>ROUND((E30-G30),0)</f>
        <v>0</v>
      </c>
      <c r="P30" s="32">
        <f t="shared" si="13"/>
        <v>0</v>
      </c>
      <c r="Q30" s="29"/>
      <c r="R30" s="30" t="e">
        <f>SUM(#REF!)</f>
        <v>#REF!</v>
      </c>
      <c r="S30" s="30"/>
      <c r="T30" s="30"/>
      <c r="U30" s="32"/>
    </row>
    <row r="31" spans="1:21" ht="46.5" hidden="1">
      <c r="A31" s="21">
        <v>13</v>
      </c>
      <c r="B31" s="22" t="s">
        <v>46</v>
      </c>
      <c r="C31" s="42" t="s">
        <v>47</v>
      </c>
      <c r="D31" s="24">
        <f>'[2]предыдущий протокол'!BM27</f>
        <v>0</v>
      </c>
      <c r="E31" s="25">
        <f>[3]V_МО_21!BL31</f>
        <v>0</v>
      </c>
      <c r="F31" s="24"/>
      <c r="G31" s="24"/>
      <c r="H31" s="26">
        <f>'[2]62'!BN27</f>
        <v>0</v>
      </c>
      <c r="I31" s="25"/>
      <c r="J31" s="28">
        <f t="shared" si="1"/>
        <v>0</v>
      </c>
      <c r="K31" s="24">
        <f t="shared" si="18"/>
        <v>0</v>
      </c>
      <c r="L31" s="24">
        <f>IFERROR(IF(K31&gt;0,K31,0),0)</f>
        <v>0</v>
      </c>
      <c r="M31" s="24">
        <f>IFERROR(IF(K31&lt;0,K31,0),0)</f>
        <v>0</v>
      </c>
      <c r="N31" s="24">
        <f t="shared" si="19"/>
        <v>0</v>
      </c>
      <c r="O31" s="24">
        <f>ROUND((E31-G31),0)</f>
        <v>0</v>
      </c>
      <c r="P31" s="32">
        <f t="shared" si="13"/>
        <v>0</v>
      </c>
      <c r="Q31" s="29"/>
      <c r="R31" s="30" t="e">
        <f>SUM(#REF!)</f>
        <v>#REF!</v>
      </c>
      <c r="S31" s="30"/>
      <c r="T31" s="30"/>
      <c r="U31" s="32"/>
    </row>
    <row r="32" spans="1:21" ht="27.75" hidden="1">
      <c r="A32" s="21">
        <v>14</v>
      </c>
      <c r="B32" s="22" t="s">
        <v>48</v>
      </c>
      <c r="C32" s="42" t="s">
        <v>49</v>
      </c>
      <c r="D32" s="24">
        <f>'[2]предыдущий протокол'!BM28</f>
        <v>0</v>
      </c>
      <c r="E32" s="25">
        <f>[3]V_МО_21!BL32</f>
        <v>0</v>
      </c>
      <c r="F32" s="24"/>
      <c r="G32" s="24"/>
      <c r="H32" s="26">
        <f>'[2]62'!BN28</f>
        <v>0</v>
      </c>
      <c r="I32" s="25"/>
      <c r="J32" s="28">
        <f t="shared" si="1"/>
        <v>0</v>
      </c>
      <c r="K32" s="24">
        <f t="shared" si="18"/>
        <v>0</v>
      </c>
      <c r="L32" s="24">
        <f>IFERROR(IF(K32&gt;0,K32,0),0)</f>
        <v>0</v>
      </c>
      <c r="M32" s="24">
        <f>IFERROR(IF(K32&lt;0,K32,0),0)</f>
        <v>0</v>
      </c>
      <c r="N32" s="24">
        <f t="shared" si="19"/>
        <v>0</v>
      </c>
      <c r="O32" s="24">
        <f>ROUND((E32-G32),0)</f>
        <v>0</v>
      </c>
      <c r="P32" s="32">
        <f t="shared" si="13"/>
        <v>0</v>
      </c>
      <c r="Q32" s="29"/>
      <c r="R32" s="30" t="e">
        <f>SUM(#REF!)</f>
        <v>#REF!</v>
      </c>
      <c r="S32" s="30"/>
      <c r="T32" s="30"/>
      <c r="U32" s="32"/>
    </row>
    <row r="33" spans="1:21" ht="63" hidden="1" customHeight="1">
      <c r="A33" s="43"/>
      <c r="B33" s="44" t="s">
        <v>50</v>
      </c>
      <c r="C33" s="47"/>
      <c r="D33" s="38">
        <f>D30+D31+D32</f>
        <v>0</v>
      </c>
      <c r="E33" s="38">
        <f>E30+E31+E32</f>
        <v>0</v>
      </c>
      <c r="F33" s="38">
        <f t="shared" si="15"/>
        <v>0</v>
      </c>
      <c r="G33" s="39"/>
      <c r="H33" s="38">
        <f>H30+H31+H32</f>
        <v>0</v>
      </c>
      <c r="I33" s="38">
        <f t="shared" ref="I33" si="20">I30+I31+I32</f>
        <v>0</v>
      </c>
      <c r="J33" s="28">
        <f t="shared" si="1"/>
        <v>0</v>
      </c>
      <c r="K33" s="38">
        <f>K30+K31+K32</f>
        <v>0</v>
      </c>
      <c r="L33" s="38">
        <f>L30+L31+L32</f>
        <v>0</v>
      </c>
      <c r="M33" s="38">
        <f>M30+M31+M32</f>
        <v>0</v>
      </c>
      <c r="N33" s="38">
        <f>SUM(N30:N32)</f>
        <v>0</v>
      </c>
      <c r="O33" s="38">
        <f>SUM(O30:O32)</f>
        <v>0</v>
      </c>
      <c r="P33" s="38">
        <f t="shared" si="13"/>
        <v>0</v>
      </c>
      <c r="Q33" s="38">
        <f>SUM(Q30:Q32)</f>
        <v>0</v>
      </c>
      <c r="R33" s="46" t="e">
        <f t="shared" ref="R33" si="21">R30+R31+R32</f>
        <v>#REF!</v>
      </c>
      <c r="S33" s="46"/>
      <c r="T33" s="46"/>
      <c r="U33" s="38"/>
    </row>
    <row r="34" spans="1:21" ht="27.75" hidden="1">
      <c r="A34" s="21">
        <v>15</v>
      </c>
      <c r="B34" s="22" t="s">
        <v>51</v>
      </c>
      <c r="C34" s="42" t="s">
        <v>52</v>
      </c>
      <c r="D34" s="24">
        <f>'[2]предыдущий протокол'!BM30</f>
        <v>0</v>
      </c>
      <c r="E34" s="25">
        <f>[3]V_МО_21!BL34</f>
        <v>0</v>
      </c>
      <c r="F34" s="24"/>
      <c r="G34" s="24"/>
      <c r="H34" s="26">
        <f>'[2]62'!BN30</f>
        <v>0</v>
      </c>
      <c r="I34" s="25"/>
      <c r="J34" s="28">
        <f t="shared" si="1"/>
        <v>0</v>
      </c>
      <c r="K34" s="24">
        <f t="shared" ref="K34:K97" si="22">G34-F34</f>
        <v>0</v>
      </c>
      <c r="L34" s="24">
        <f t="shared" ref="L34:L55" si="23">IFERROR(IF(K34&gt;0,K34,0),0)</f>
        <v>0</v>
      </c>
      <c r="M34" s="24">
        <f t="shared" ref="M34:M55" si="24">IFERROR(IF(K34&lt;0,K34,0),0)</f>
        <v>0</v>
      </c>
      <c r="N34" s="24">
        <f t="shared" ref="N34:N58" si="25">ROUND(G34/$N$109,0)</f>
        <v>0</v>
      </c>
      <c r="O34" s="24">
        <f t="shared" ref="O34:O58" si="26">ROUND((E34-G34),0)</f>
        <v>0</v>
      </c>
      <c r="P34" s="32">
        <f t="shared" si="13"/>
        <v>0</v>
      </c>
      <c r="Q34" s="29"/>
      <c r="R34" s="30" t="e">
        <f>SUM(#REF!)</f>
        <v>#REF!</v>
      </c>
      <c r="S34" s="30"/>
      <c r="T34" s="30"/>
      <c r="U34" s="32"/>
    </row>
    <row r="35" spans="1:21" ht="27.75" hidden="1">
      <c r="A35" s="21">
        <f>A34+1</f>
        <v>16</v>
      </c>
      <c r="B35" s="22" t="s">
        <v>53</v>
      </c>
      <c r="C35" s="42" t="s">
        <v>54</v>
      </c>
      <c r="D35" s="24">
        <f>'[2]предыдущий протокол'!BM31</f>
        <v>0</v>
      </c>
      <c r="E35" s="25">
        <f>[3]V_МО_21!BL35</f>
        <v>0</v>
      </c>
      <c r="F35" s="24"/>
      <c r="G35" s="24"/>
      <c r="H35" s="26">
        <f>'[2]62'!BN31</f>
        <v>0</v>
      </c>
      <c r="I35" s="25"/>
      <c r="J35" s="28">
        <f t="shared" si="1"/>
        <v>0</v>
      </c>
      <c r="K35" s="24">
        <f t="shared" si="22"/>
        <v>0</v>
      </c>
      <c r="L35" s="24">
        <f t="shared" si="23"/>
        <v>0</v>
      </c>
      <c r="M35" s="24">
        <f t="shared" si="24"/>
        <v>0</v>
      </c>
      <c r="N35" s="24">
        <f t="shared" si="25"/>
        <v>0</v>
      </c>
      <c r="O35" s="24">
        <f t="shared" si="26"/>
        <v>0</v>
      </c>
      <c r="P35" s="32">
        <f t="shared" si="13"/>
        <v>0</v>
      </c>
      <c r="Q35" s="29"/>
      <c r="R35" s="30" t="e">
        <f>SUM(#REF!)</f>
        <v>#REF!</v>
      </c>
      <c r="S35" s="30"/>
      <c r="T35" s="30"/>
      <c r="U35" s="32"/>
    </row>
    <row r="36" spans="1:21" ht="27.75" hidden="1">
      <c r="A36" s="21">
        <f t="shared" ref="A36:A58" si="27">A35+1</f>
        <v>17</v>
      </c>
      <c r="B36" s="22" t="s">
        <v>55</v>
      </c>
      <c r="C36" s="42" t="s">
        <v>56</v>
      </c>
      <c r="D36" s="24">
        <f>'[2]предыдущий протокол'!BM32</f>
        <v>0</v>
      </c>
      <c r="E36" s="25">
        <f>[3]V_МО_21!BL36</f>
        <v>0</v>
      </c>
      <c r="F36" s="24"/>
      <c r="G36" s="24"/>
      <c r="H36" s="26">
        <f>'[2]62'!BN32</f>
        <v>0</v>
      </c>
      <c r="I36" s="25"/>
      <c r="J36" s="28">
        <f t="shared" si="1"/>
        <v>0</v>
      </c>
      <c r="K36" s="24">
        <f t="shared" si="22"/>
        <v>0</v>
      </c>
      <c r="L36" s="24">
        <f t="shared" si="23"/>
        <v>0</v>
      </c>
      <c r="M36" s="24">
        <f t="shared" si="24"/>
        <v>0</v>
      </c>
      <c r="N36" s="24">
        <f t="shared" si="25"/>
        <v>0</v>
      </c>
      <c r="O36" s="24">
        <f t="shared" si="26"/>
        <v>0</v>
      </c>
      <c r="P36" s="32">
        <f t="shared" si="13"/>
        <v>0</v>
      </c>
      <c r="Q36" s="29"/>
      <c r="R36" s="30" t="e">
        <f>SUM(#REF!)</f>
        <v>#REF!</v>
      </c>
      <c r="S36" s="30"/>
      <c r="T36" s="30"/>
      <c r="U36" s="32"/>
    </row>
    <row r="37" spans="1:21" ht="27.75" hidden="1">
      <c r="A37" s="21">
        <f t="shared" si="27"/>
        <v>18</v>
      </c>
      <c r="B37" s="22" t="s">
        <v>57</v>
      </c>
      <c r="C37" s="42" t="s">
        <v>58</v>
      </c>
      <c r="D37" s="24">
        <f>'[2]предыдущий протокол'!BM33</f>
        <v>0</v>
      </c>
      <c r="E37" s="25">
        <f>[3]V_МО_21!BL37</f>
        <v>0</v>
      </c>
      <c r="F37" s="24"/>
      <c r="G37" s="24"/>
      <c r="H37" s="26">
        <f>'[2]62'!BN33</f>
        <v>0</v>
      </c>
      <c r="I37" s="25"/>
      <c r="J37" s="28">
        <f t="shared" si="1"/>
        <v>0</v>
      </c>
      <c r="K37" s="24">
        <f t="shared" si="22"/>
        <v>0</v>
      </c>
      <c r="L37" s="24">
        <f t="shared" si="23"/>
        <v>0</v>
      </c>
      <c r="M37" s="24">
        <f t="shared" si="24"/>
        <v>0</v>
      </c>
      <c r="N37" s="24">
        <f t="shared" si="25"/>
        <v>0</v>
      </c>
      <c r="O37" s="24">
        <f t="shared" si="26"/>
        <v>0</v>
      </c>
      <c r="P37" s="32">
        <f t="shared" si="13"/>
        <v>0</v>
      </c>
      <c r="Q37" s="29"/>
      <c r="R37" s="30" t="e">
        <f>SUM(#REF!)</f>
        <v>#REF!</v>
      </c>
      <c r="S37" s="30"/>
      <c r="T37" s="30"/>
      <c r="U37" s="32"/>
    </row>
    <row r="38" spans="1:21" ht="27.75" hidden="1">
      <c r="A38" s="21">
        <f t="shared" si="27"/>
        <v>19</v>
      </c>
      <c r="B38" s="22" t="s">
        <v>59</v>
      </c>
      <c r="C38" s="42" t="s">
        <v>60</v>
      </c>
      <c r="D38" s="24">
        <f>'[2]предыдущий протокол'!BM34</f>
        <v>0</v>
      </c>
      <c r="E38" s="25">
        <f>[3]V_МО_21!BL38</f>
        <v>0</v>
      </c>
      <c r="F38" s="24"/>
      <c r="G38" s="24"/>
      <c r="H38" s="26">
        <f>'[2]62'!BN34</f>
        <v>0</v>
      </c>
      <c r="I38" s="25"/>
      <c r="J38" s="28">
        <f t="shared" si="1"/>
        <v>0</v>
      </c>
      <c r="K38" s="24">
        <f t="shared" si="22"/>
        <v>0</v>
      </c>
      <c r="L38" s="24">
        <f t="shared" si="23"/>
        <v>0</v>
      </c>
      <c r="M38" s="24">
        <f t="shared" si="24"/>
        <v>0</v>
      </c>
      <c r="N38" s="24">
        <f t="shared" si="25"/>
        <v>0</v>
      </c>
      <c r="O38" s="24">
        <f t="shared" si="26"/>
        <v>0</v>
      </c>
      <c r="P38" s="32">
        <f t="shared" si="13"/>
        <v>0</v>
      </c>
      <c r="Q38" s="29"/>
      <c r="R38" s="30" t="e">
        <f>SUM(#REF!)</f>
        <v>#REF!</v>
      </c>
      <c r="S38" s="30"/>
      <c r="T38" s="30"/>
      <c r="U38" s="32"/>
    </row>
    <row r="39" spans="1:21" ht="27.75" hidden="1">
      <c r="A39" s="21">
        <f t="shared" si="27"/>
        <v>20</v>
      </c>
      <c r="B39" s="22" t="s">
        <v>61</v>
      </c>
      <c r="C39" s="42" t="s">
        <v>62</v>
      </c>
      <c r="D39" s="24">
        <f>'[2]предыдущий протокол'!BM35</f>
        <v>0</v>
      </c>
      <c r="E39" s="25">
        <f>[3]V_МО_21!BL39</f>
        <v>0</v>
      </c>
      <c r="F39" s="24"/>
      <c r="G39" s="24"/>
      <c r="H39" s="26">
        <f>'[2]62'!BN35</f>
        <v>0</v>
      </c>
      <c r="I39" s="25"/>
      <c r="J39" s="28">
        <f t="shared" si="1"/>
        <v>0</v>
      </c>
      <c r="K39" s="24">
        <f t="shared" si="22"/>
        <v>0</v>
      </c>
      <c r="L39" s="24">
        <f t="shared" si="23"/>
        <v>0</v>
      </c>
      <c r="M39" s="24">
        <f t="shared" si="24"/>
        <v>0</v>
      </c>
      <c r="N39" s="24">
        <f t="shared" si="25"/>
        <v>0</v>
      </c>
      <c r="O39" s="24">
        <f t="shared" si="26"/>
        <v>0</v>
      </c>
      <c r="P39" s="32">
        <f t="shared" si="13"/>
        <v>0</v>
      </c>
      <c r="Q39" s="29"/>
      <c r="R39" s="30" t="e">
        <f>SUM(#REF!)</f>
        <v>#REF!</v>
      </c>
      <c r="S39" s="30"/>
      <c r="T39" s="30"/>
      <c r="U39" s="32"/>
    </row>
    <row r="40" spans="1:21" ht="27.75" hidden="1">
      <c r="A40" s="21">
        <f t="shared" si="27"/>
        <v>21</v>
      </c>
      <c r="B40" s="22" t="s">
        <v>63</v>
      </c>
      <c r="C40" s="42" t="s">
        <v>64</v>
      </c>
      <c r="D40" s="24">
        <f>'[2]предыдущий протокол'!BM36</f>
        <v>0</v>
      </c>
      <c r="E40" s="25">
        <f>[3]V_МО_21!BL40</f>
        <v>0</v>
      </c>
      <c r="F40" s="24"/>
      <c r="G40" s="24"/>
      <c r="H40" s="26">
        <f>'[2]62'!BN36</f>
        <v>0</v>
      </c>
      <c r="I40" s="25"/>
      <c r="J40" s="28">
        <f t="shared" si="1"/>
        <v>0</v>
      </c>
      <c r="K40" s="24">
        <f t="shared" si="22"/>
        <v>0</v>
      </c>
      <c r="L40" s="24">
        <f t="shared" si="23"/>
        <v>0</v>
      </c>
      <c r="M40" s="24">
        <f t="shared" si="24"/>
        <v>0</v>
      </c>
      <c r="N40" s="24">
        <f t="shared" si="25"/>
        <v>0</v>
      </c>
      <c r="O40" s="24">
        <f t="shared" si="26"/>
        <v>0</v>
      </c>
      <c r="P40" s="32">
        <f t="shared" si="13"/>
        <v>0</v>
      </c>
      <c r="Q40" s="29"/>
      <c r="R40" s="30" t="e">
        <f>SUM(#REF!)</f>
        <v>#REF!</v>
      </c>
      <c r="S40" s="30"/>
      <c r="T40" s="30"/>
      <c r="U40" s="32"/>
    </row>
    <row r="41" spans="1:21" ht="27.75" hidden="1">
      <c r="A41" s="21">
        <f t="shared" si="27"/>
        <v>22</v>
      </c>
      <c r="B41" s="22" t="s">
        <v>65</v>
      </c>
      <c r="C41" s="42" t="s">
        <v>66</v>
      </c>
      <c r="D41" s="24">
        <f>'[2]предыдущий протокол'!BM37</f>
        <v>0</v>
      </c>
      <c r="E41" s="25">
        <f>[3]V_МО_21!BL41</f>
        <v>0</v>
      </c>
      <c r="F41" s="24"/>
      <c r="G41" s="24"/>
      <c r="H41" s="26">
        <f>'[2]62'!BN37</f>
        <v>0</v>
      </c>
      <c r="I41" s="25"/>
      <c r="J41" s="28">
        <f t="shared" si="1"/>
        <v>0</v>
      </c>
      <c r="K41" s="24">
        <f t="shared" si="22"/>
        <v>0</v>
      </c>
      <c r="L41" s="24">
        <f t="shared" si="23"/>
        <v>0</v>
      </c>
      <c r="M41" s="24">
        <f t="shared" si="24"/>
        <v>0</v>
      </c>
      <c r="N41" s="24">
        <f t="shared" si="25"/>
        <v>0</v>
      </c>
      <c r="O41" s="24">
        <f t="shared" si="26"/>
        <v>0</v>
      </c>
      <c r="P41" s="32">
        <f t="shared" si="13"/>
        <v>0</v>
      </c>
      <c r="Q41" s="29"/>
      <c r="R41" s="30" t="e">
        <f>SUM(#REF!)</f>
        <v>#REF!</v>
      </c>
      <c r="S41" s="30"/>
      <c r="T41" s="30"/>
      <c r="U41" s="32"/>
    </row>
    <row r="42" spans="1:21" ht="27.75" hidden="1">
      <c r="A42" s="21">
        <f t="shared" si="27"/>
        <v>23</v>
      </c>
      <c r="B42" s="22" t="s">
        <v>67</v>
      </c>
      <c r="C42" s="42" t="s">
        <v>68</v>
      </c>
      <c r="D42" s="24">
        <f>'[2]предыдущий протокол'!BM38</f>
        <v>0</v>
      </c>
      <c r="E42" s="25">
        <f>[3]V_МО_21!BL42</f>
        <v>0</v>
      </c>
      <c r="F42" s="24"/>
      <c r="G42" s="24"/>
      <c r="H42" s="26">
        <f>'[2]62'!BN38</f>
        <v>0</v>
      </c>
      <c r="I42" s="25"/>
      <c r="J42" s="28">
        <f t="shared" si="1"/>
        <v>0</v>
      </c>
      <c r="K42" s="24">
        <f t="shared" si="22"/>
        <v>0</v>
      </c>
      <c r="L42" s="24">
        <f t="shared" si="23"/>
        <v>0</v>
      </c>
      <c r="M42" s="24">
        <f t="shared" si="24"/>
        <v>0</v>
      </c>
      <c r="N42" s="24">
        <f t="shared" si="25"/>
        <v>0</v>
      </c>
      <c r="O42" s="24">
        <f t="shared" si="26"/>
        <v>0</v>
      </c>
      <c r="P42" s="32">
        <f t="shared" si="13"/>
        <v>0</v>
      </c>
      <c r="Q42" s="29"/>
      <c r="R42" s="30" t="e">
        <f>SUM(#REF!)</f>
        <v>#REF!</v>
      </c>
      <c r="S42" s="30"/>
      <c r="T42" s="30"/>
      <c r="U42" s="32"/>
    </row>
    <row r="43" spans="1:21" ht="27.75" hidden="1">
      <c r="A43" s="21">
        <f t="shared" si="27"/>
        <v>24</v>
      </c>
      <c r="B43" s="22" t="s">
        <v>69</v>
      </c>
      <c r="C43" s="42" t="s">
        <v>70</v>
      </c>
      <c r="D43" s="24">
        <f>'[2]предыдущий протокол'!BM39</f>
        <v>0</v>
      </c>
      <c r="E43" s="25">
        <f>[3]V_МО_21!BL43</f>
        <v>0</v>
      </c>
      <c r="F43" s="24"/>
      <c r="G43" s="24"/>
      <c r="H43" s="26">
        <f>'[2]62'!BN39</f>
        <v>0</v>
      </c>
      <c r="I43" s="25"/>
      <c r="J43" s="28">
        <f t="shared" si="1"/>
        <v>0</v>
      </c>
      <c r="K43" s="24">
        <f t="shared" si="22"/>
        <v>0</v>
      </c>
      <c r="L43" s="24">
        <f t="shared" si="23"/>
        <v>0</v>
      </c>
      <c r="M43" s="24">
        <f t="shared" si="24"/>
        <v>0</v>
      </c>
      <c r="N43" s="24">
        <f t="shared" si="25"/>
        <v>0</v>
      </c>
      <c r="O43" s="24">
        <f t="shared" si="26"/>
        <v>0</v>
      </c>
      <c r="P43" s="32">
        <f t="shared" si="13"/>
        <v>0</v>
      </c>
      <c r="Q43" s="29"/>
      <c r="R43" s="30" t="e">
        <f>SUM(#REF!)</f>
        <v>#REF!</v>
      </c>
      <c r="S43" s="30"/>
      <c r="T43" s="30"/>
      <c r="U43" s="32"/>
    </row>
    <row r="44" spans="1:21" ht="27.75" hidden="1">
      <c r="A44" s="21">
        <f t="shared" si="27"/>
        <v>25</v>
      </c>
      <c r="B44" s="22" t="s">
        <v>71</v>
      </c>
      <c r="C44" s="42" t="s">
        <v>72</v>
      </c>
      <c r="D44" s="24">
        <f>'[2]предыдущий протокол'!BM40</f>
        <v>0</v>
      </c>
      <c r="E44" s="25">
        <f>[3]V_МО_21!BL44</f>
        <v>0</v>
      </c>
      <c r="F44" s="24"/>
      <c r="G44" s="24"/>
      <c r="H44" s="26">
        <f>'[2]62'!BN40</f>
        <v>0</v>
      </c>
      <c r="I44" s="25"/>
      <c r="J44" s="28">
        <f t="shared" si="1"/>
        <v>0</v>
      </c>
      <c r="K44" s="24">
        <f t="shared" si="22"/>
        <v>0</v>
      </c>
      <c r="L44" s="24">
        <f t="shared" si="23"/>
        <v>0</v>
      </c>
      <c r="M44" s="24">
        <f t="shared" si="24"/>
        <v>0</v>
      </c>
      <c r="N44" s="24">
        <f t="shared" si="25"/>
        <v>0</v>
      </c>
      <c r="O44" s="24">
        <f t="shared" si="26"/>
        <v>0</v>
      </c>
      <c r="P44" s="32">
        <f t="shared" si="13"/>
        <v>0</v>
      </c>
      <c r="Q44" s="29"/>
      <c r="R44" s="30" t="e">
        <f>SUM(#REF!)</f>
        <v>#REF!</v>
      </c>
      <c r="S44" s="30"/>
      <c r="T44" s="30"/>
      <c r="U44" s="32"/>
    </row>
    <row r="45" spans="1:21" ht="27.75" hidden="1">
      <c r="A45" s="21">
        <f t="shared" si="27"/>
        <v>26</v>
      </c>
      <c r="B45" s="22" t="s">
        <v>73</v>
      </c>
      <c r="C45" s="42" t="s">
        <v>74</v>
      </c>
      <c r="D45" s="24">
        <f>'[2]предыдущий протокол'!BM41</f>
        <v>0</v>
      </c>
      <c r="E45" s="25">
        <f>[3]V_МО_21!BL45</f>
        <v>0</v>
      </c>
      <c r="F45" s="24"/>
      <c r="G45" s="24"/>
      <c r="H45" s="26">
        <f>'[2]62'!BN41</f>
        <v>0</v>
      </c>
      <c r="I45" s="25"/>
      <c r="J45" s="28">
        <f t="shared" si="1"/>
        <v>0</v>
      </c>
      <c r="K45" s="24">
        <f t="shared" si="22"/>
        <v>0</v>
      </c>
      <c r="L45" s="24">
        <f t="shared" si="23"/>
        <v>0</v>
      </c>
      <c r="M45" s="24">
        <f t="shared" si="24"/>
        <v>0</v>
      </c>
      <c r="N45" s="24">
        <f t="shared" si="25"/>
        <v>0</v>
      </c>
      <c r="O45" s="24">
        <f t="shared" si="26"/>
        <v>0</v>
      </c>
      <c r="P45" s="32">
        <f t="shared" si="13"/>
        <v>0</v>
      </c>
      <c r="Q45" s="29"/>
      <c r="R45" s="30" t="e">
        <f>SUM(#REF!)</f>
        <v>#REF!</v>
      </c>
      <c r="S45" s="30"/>
      <c r="T45" s="30"/>
      <c r="U45" s="32"/>
    </row>
    <row r="46" spans="1:21" ht="27.75" hidden="1">
      <c r="A46" s="21">
        <f t="shared" si="27"/>
        <v>27</v>
      </c>
      <c r="B46" s="22" t="s">
        <v>75</v>
      </c>
      <c r="C46" s="42" t="s">
        <v>76</v>
      </c>
      <c r="D46" s="24">
        <f>'[2]предыдущий протокол'!BM42</f>
        <v>0</v>
      </c>
      <c r="E46" s="25">
        <f>[3]V_МО_21!BL46</f>
        <v>0</v>
      </c>
      <c r="F46" s="24"/>
      <c r="G46" s="24"/>
      <c r="H46" s="26">
        <f>'[2]62'!BN42</f>
        <v>0</v>
      </c>
      <c r="I46" s="25"/>
      <c r="J46" s="28">
        <f t="shared" si="1"/>
        <v>0</v>
      </c>
      <c r="K46" s="24">
        <f t="shared" si="22"/>
        <v>0</v>
      </c>
      <c r="L46" s="24">
        <f t="shared" si="23"/>
        <v>0</v>
      </c>
      <c r="M46" s="24">
        <f t="shared" si="24"/>
        <v>0</v>
      </c>
      <c r="N46" s="24">
        <f t="shared" si="25"/>
        <v>0</v>
      </c>
      <c r="O46" s="24">
        <f t="shared" si="26"/>
        <v>0</v>
      </c>
      <c r="P46" s="32">
        <f t="shared" si="13"/>
        <v>0</v>
      </c>
      <c r="Q46" s="29"/>
      <c r="R46" s="30" t="e">
        <f>SUM(#REF!)</f>
        <v>#REF!</v>
      </c>
      <c r="S46" s="30"/>
      <c r="T46" s="30"/>
      <c r="U46" s="32"/>
    </row>
    <row r="47" spans="1:21" ht="46.5" hidden="1">
      <c r="A47" s="21">
        <f t="shared" si="27"/>
        <v>28</v>
      </c>
      <c r="B47" s="22" t="s">
        <v>77</v>
      </c>
      <c r="C47" s="42" t="s">
        <v>78</v>
      </c>
      <c r="D47" s="24">
        <f>'[2]предыдущий протокол'!BM43</f>
        <v>0</v>
      </c>
      <c r="E47" s="25">
        <f>[3]V_МО_21!BL47</f>
        <v>0</v>
      </c>
      <c r="F47" s="24"/>
      <c r="G47" s="24"/>
      <c r="H47" s="26">
        <f>'[2]62'!BN43</f>
        <v>0</v>
      </c>
      <c r="I47" s="25"/>
      <c r="J47" s="28">
        <f t="shared" si="1"/>
        <v>0</v>
      </c>
      <c r="K47" s="24">
        <f t="shared" si="22"/>
        <v>0</v>
      </c>
      <c r="L47" s="24">
        <f t="shared" si="23"/>
        <v>0</v>
      </c>
      <c r="M47" s="24">
        <f t="shared" si="24"/>
        <v>0</v>
      </c>
      <c r="N47" s="24">
        <f t="shared" si="25"/>
        <v>0</v>
      </c>
      <c r="O47" s="24">
        <f t="shared" si="26"/>
        <v>0</v>
      </c>
      <c r="P47" s="32">
        <f t="shared" si="13"/>
        <v>0</v>
      </c>
      <c r="Q47" s="29"/>
      <c r="R47" s="30" t="e">
        <f>SUM(#REF!)</f>
        <v>#REF!</v>
      </c>
      <c r="S47" s="30"/>
      <c r="T47" s="30"/>
      <c r="U47" s="32"/>
    </row>
    <row r="48" spans="1:21" ht="27.75" hidden="1">
      <c r="A48" s="21">
        <f t="shared" si="27"/>
        <v>29</v>
      </c>
      <c r="B48" s="22" t="s">
        <v>79</v>
      </c>
      <c r="C48" s="42" t="s">
        <v>80</v>
      </c>
      <c r="D48" s="24">
        <f>'[2]предыдущий протокол'!BM44</f>
        <v>0</v>
      </c>
      <c r="E48" s="25">
        <f>[3]V_МО_21!BL48</f>
        <v>0</v>
      </c>
      <c r="F48" s="24"/>
      <c r="G48" s="24"/>
      <c r="H48" s="26">
        <f>'[2]62'!BN44</f>
        <v>0</v>
      </c>
      <c r="I48" s="25"/>
      <c r="J48" s="28">
        <f t="shared" si="1"/>
        <v>0</v>
      </c>
      <c r="K48" s="24">
        <f t="shared" si="22"/>
        <v>0</v>
      </c>
      <c r="L48" s="24">
        <f t="shared" si="23"/>
        <v>0</v>
      </c>
      <c r="M48" s="24">
        <f t="shared" si="24"/>
        <v>0</v>
      </c>
      <c r="N48" s="24">
        <f t="shared" si="25"/>
        <v>0</v>
      </c>
      <c r="O48" s="24">
        <f t="shared" si="26"/>
        <v>0</v>
      </c>
      <c r="P48" s="32">
        <f t="shared" si="13"/>
        <v>0</v>
      </c>
      <c r="Q48" s="29"/>
      <c r="R48" s="30" t="e">
        <f>SUM(#REF!)</f>
        <v>#REF!</v>
      </c>
      <c r="S48" s="30"/>
      <c r="T48" s="30"/>
      <c r="U48" s="32"/>
    </row>
    <row r="49" spans="1:21" ht="27.75" hidden="1">
      <c r="A49" s="21">
        <f t="shared" si="27"/>
        <v>30</v>
      </c>
      <c r="B49" s="22" t="s">
        <v>81</v>
      </c>
      <c r="C49" s="42" t="s">
        <v>82</v>
      </c>
      <c r="D49" s="24">
        <f>'[2]предыдущий протокол'!BM45</f>
        <v>0</v>
      </c>
      <c r="E49" s="25">
        <f>[3]V_МО_21!BL49</f>
        <v>0</v>
      </c>
      <c r="F49" s="24"/>
      <c r="G49" s="24"/>
      <c r="H49" s="26">
        <f>'[2]62'!BN45</f>
        <v>0</v>
      </c>
      <c r="I49" s="25"/>
      <c r="J49" s="28">
        <f t="shared" si="1"/>
        <v>0</v>
      </c>
      <c r="K49" s="24">
        <f t="shared" si="22"/>
        <v>0</v>
      </c>
      <c r="L49" s="24">
        <f t="shared" si="23"/>
        <v>0</v>
      </c>
      <c r="M49" s="24">
        <f t="shared" si="24"/>
        <v>0</v>
      </c>
      <c r="N49" s="24">
        <f t="shared" si="25"/>
        <v>0</v>
      </c>
      <c r="O49" s="24">
        <f t="shared" si="26"/>
        <v>0</v>
      </c>
      <c r="P49" s="32">
        <f t="shared" si="13"/>
        <v>0</v>
      </c>
      <c r="Q49" s="29"/>
      <c r="R49" s="30" t="e">
        <f>SUM(#REF!)</f>
        <v>#REF!</v>
      </c>
      <c r="S49" s="30"/>
      <c r="T49" s="30"/>
      <c r="U49" s="32"/>
    </row>
    <row r="50" spans="1:21" ht="27.75" hidden="1">
      <c r="A50" s="21">
        <f t="shared" si="27"/>
        <v>31</v>
      </c>
      <c r="B50" s="22" t="s">
        <v>83</v>
      </c>
      <c r="C50" s="42" t="s">
        <v>84</v>
      </c>
      <c r="D50" s="24">
        <f>'[2]предыдущий протокол'!BM46</f>
        <v>0</v>
      </c>
      <c r="E50" s="25">
        <f>[3]V_МО_21!BL50</f>
        <v>0</v>
      </c>
      <c r="F50" s="24"/>
      <c r="G50" s="24"/>
      <c r="H50" s="26">
        <f>'[2]62'!BN46</f>
        <v>0</v>
      </c>
      <c r="I50" s="25"/>
      <c r="J50" s="28">
        <f t="shared" si="1"/>
        <v>0</v>
      </c>
      <c r="K50" s="24">
        <f t="shared" si="22"/>
        <v>0</v>
      </c>
      <c r="L50" s="24">
        <f t="shared" si="23"/>
        <v>0</v>
      </c>
      <c r="M50" s="24">
        <f t="shared" si="24"/>
        <v>0</v>
      </c>
      <c r="N50" s="24">
        <f t="shared" si="25"/>
        <v>0</v>
      </c>
      <c r="O50" s="24">
        <f t="shared" si="26"/>
        <v>0</v>
      </c>
      <c r="P50" s="32">
        <f t="shared" si="13"/>
        <v>0</v>
      </c>
      <c r="Q50" s="29"/>
      <c r="R50" s="30" t="e">
        <f>SUM(#REF!)</f>
        <v>#REF!</v>
      </c>
      <c r="S50" s="30"/>
      <c r="T50" s="30"/>
      <c r="U50" s="32"/>
    </row>
    <row r="51" spans="1:21" ht="27.75" hidden="1">
      <c r="A51" s="21">
        <f t="shared" si="27"/>
        <v>32</v>
      </c>
      <c r="B51" s="22" t="s">
        <v>85</v>
      </c>
      <c r="C51" s="42" t="s">
        <v>86</v>
      </c>
      <c r="D51" s="24">
        <f>'[2]предыдущий протокол'!BM47</f>
        <v>0</v>
      </c>
      <c r="E51" s="25">
        <f>[3]V_МО_21!BL51</f>
        <v>0</v>
      </c>
      <c r="F51" s="24"/>
      <c r="G51" s="24"/>
      <c r="H51" s="26">
        <f>'[2]62'!BN47</f>
        <v>0</v>
      </c>
      <c r="I51" s="25"/>
      <c r="J51" s="28">
        <f t="shared" si="1"/>
        <v>0</v>
      </c>
      <c r="K51" s="24">
        <f t="shared" si="22"/>
        <v>0</v>
      </c>
      <c r="L51" s="24">
        <f t="shared" si="23"/>
        <v>0</v>
      </c>
      <c r="M51" s="24">
        <f t="shared" si="24"/>
        <v>0</v>
      </c>
      <c r="N51" s="24">
        <f t="shared" si="25"/>
        <v>0</v>
      </c>
      <c r="O51" s="24">
        <f t="shared" si="26"/>
        <v>0</v>
      </c>
      <c r="P51" s="32">
        <f t="shared" si="13"/>
        <v>0</v>
      </c>
      <c r="Q51" s="29"/>
      <c r="R51" s="30" t="e">
        <f>SUM(#REF!)</f>
        <v>#REF!</v>
      </c>
      <c r="S51" s="30"/>
      <c r="T51" s="30"/>
      <c r="U51" s="32"/>
    </row>
    <row r="52" spans="1:21" ht="77.25" hidden="1" customHeight="1">
      <c r="A52" s="21">
        <f t="shared" si="27"/>
        <v>33</v>
      </c>
      <c r="B52" s="22" t="s">
        <v>87</v>
      </c>
      <c r="C52" s="42" t="s">
        <v>88</v>
      </c>
      <c r="D52" s="24">
        <f>'[2]предыдущий протокол'!BM48</f>
        <v>0</v>
      </c>
      <c r="E52" s="25">
        <f>[3]V_МО_21!BL52</f>
        <v>0</v>
      </c>
      <c r="F52" s="24"/>
      <c r="G52" s="24"/>
      <c r="H52" s="26">
        <f>'[2]62'!BN48</f>
        <v>0</v>
      </c>
      <c r="I52" s="25"/>
      <c r="J52" s="28">
        <f t="shared" si="1"/>
        <v>0</v>
      </c>
      <c r="K52" s="24">
        <f t="shared" si="22"/>
        <v>0</v>
      </c>
      <c r="L52" s="24">
        <f t="shared" si="23"/>
        <v>0</v>
      </c>
      <c r="M52" s="24">
        <f t="shared" si="24"/>
        <v>0</v>
      </c>
      <c r="N52" s="24">
        <f t="shared" si="25"/>
        <v>0</v>
      </c>
      <c r="O52" s="24">
        <f t="shared" si="26"/>
        <v>0</v>
      </c>
      <c r="P52" s="32">
        <f t="shared" si="13"/>
        <v>0</v>
      </c>
      <c r="Q52" s="29"/>
      <c r="R52" s="30" t="e">
        <f>SUM(#REF!)</f>
        <v>#REF!</v>
      </c>
      <c r="S52" s="30"/>
      <c r="T52" s="30"/>
      <c r="U52" s="32"/>
    </row>
    <row r="53" spans="1:21" ht="69.75" hidden="1">
      <c r="A53" s="21">
        <f t="shared" si="27"/>
        <v>34</v>
      </c>
      <c r="B53" s="22" t="s">
        <v>89</v>
      </c>
      <c r="C53" s="42" t="s">
        <v>90</v>
      </c>
      <c r="D53" s="24">
        <f>'[2]предыдущий протокол'!BM49</f>
        <v>0</v>
      </c>
      <c r="E53" s="25">
        <f>[3]V_МО_21!BL53</f>
        <v>0</v>
      </c>
      <c r="F53" s="24"/>
      <c r="G53" s="24"/>
      <c r="H53" s="26">
        <f>'[2]62'!BN49</f>
        <v>0</v>
      </c>
      <c r="I53" s="25"/>
      <c r="J53" s="28">
        <f t="shared" si="1"/>
        <v>0</v>
      </c>
      <c r="K53" s="24">
        <f t="shared" si="22"/>
        <v>0</v>
      </c>
      <c r="L53" s="24">
        <f t="shared" si="23"/>
        <v>0</v>
      </c>
      <c r="M53" s="24">
        <f t="shared" si="24"/>
        <v>0</v>
      </c>
      <c r="N53" s="24">
        <f t="shared" si="25"/>
        <v>0</v>
      </c>
      <c r="O53" s="24">
        <f t="shared" si="26"/>
        <v>0</v>
      </c>
      <c r="P53" s="32">
        <f t="shared" si="13"/>
        <v>0</v>
      </c>
      <c r="Q53" s="29"/>
      <c r="R53" s="30" t="e">
        <f>SUM(#REF!)</f>
        <v>#REF!</v>
      </c>
      <c r="S53" s="30"/>
      <c r="T53" s="30"/>
      <c r="U53" s="32"/>
    </row>
    <row r="54" spans="1:21" ht="46.5" hidden="1">
      <c r="A54" s="21">
        <f t="shared" si="27"/>
        <v>35</v>
      </c>
      <c r="B54" s="22" t="s">
        <v>91</v>
      </c>
      <c r="C54" s="42" t="s">
        <v>92</v>
      </c>
      <c r="D54" s="24">
        <f>'[2]предыдущий протокол'!BM50</f>
        <v>0</v>
      </c>
      <c r="E54" s="25">
        <f>[3]V_МО_21!BL54</f>
        <v>0</v>
      </c>
      <c r="F54" s="24"/>
      <c r="G54" s="24"/>
      <c r="H54" s="26">
        <f>'[2]62'!BN50</f>
        <v>0</v>
      </c>
      <c r="I54" s="25"/>
      <c r="J54" s="28">
        <f t="shared" si="1"/>
        <v>0</v>
      </c>
      <c r="K54" s="24">
        <f t="shared" si="22"/>
        <v>0</v>
      </c>
      <c r="L54" s="24">
        <f t="shared" si="23"/>
        <v>0</v>
      </c>
      <c r="M54" s="24">
        <f t="shared" si="24"/>
        <v>0</v>
      </c>
      <c r="N54" s="24">
        <f t="shared" si="25"/>
        <v>0</v>
      </c>
      <c r="O54" s="24">
        <f t="shared" si="26"/>
        <v>0</v>
      </c>
      <c r="P54" s="32">
        <f t="shared" si="13"/>
        <v>0</v>
      </c>
      <c r="Q54" s="29"/>
      <c r="R54" s="30" t="e">
        <f>SUM(#REF!)</f>
        <v>#REF!</v>
      </c>
      <c r="S54" s="30"/>
      <c r="T54" s="30"/>
      <c r="U54" s="32"/>
    </row>
    <row r="55" spans="1:21" ht="81.75" hidden="1" customHeight="1">
      <c r="A55" s="21">
        <f t="shared" si="27"/>
        <v>36</v>
      </c>
      <c r="B55" s="22" t="s">
        <v>93</v>
      </c>
      <c r="C55" s="42" t="s">
        <v>94</v>
      </c>
      <c r="D55" s="24">
        <f>'[2]предыдущий протокол'!BM51</f>
        <v>0</v>
      </c>
      <c r="E55" s="25">
        <f>[3]V_МО_21!BL55</f>
        <v>0</v>
      </c>
      <c r="F55" s="24"/>
      <c r="G55" s="24"/>
      <c r="H55" s="26">
        <f>'[2]62'!BN51</f>
        <v>0</v>
      </c>
      <c r="I55" s="25"/>
      <c r="J55" s="28">
        <f t="shared" si="1"/>
        <v>0</v>
      </c>
      <c r="K55" s="24">
        <f t="shared" si="22"/>
        <v>0</v>
      </c>
      <c r="L55" s="24">
        <f t="shared" si="23"/>
        <v>0</v>
      </c>
      <c r="M55" s="24">
        <f t="shared" si="24"/>
        <v>0</v>
      </c>
      <c r="N55" s="24">
        <f t="shared" si="25"/>
        <v>0</v>
      </c>
      <c r="O55" s="24">
        <f t="shared" si="26"/>
        <v>0</v>
      </c>
      <c r="P55" s="32">
        <f t="shared" si="13"/>
        <v>0</v>
      </c>
      <c r="Q55" s="29"/>
      <c r="R55" s="30" t="e">
        <f>SUM(#REF!)</f>
        <v>#REF!</v>
      </c>
      <c r="S55" s="30"/>
      <c r="T55" s="30"/>
      <c r="U55" s="32"/>
    </row>
    <row r="56" spans="1:21" ht="63" hidden="1" customHeight="1">
      <c r="A56" s="21">
        <f t="shared" si="27"/>
        <v>37</v>
      </c>
      <c r="B56" s="22" t="s">
        <v>95</v>
      </c>
      <c r="C56" s="42"/>
      <c r="D56" s="24">
        <f>'[2]предыдущий протокол'!BM52</f>
        <v>0</v>
      </c>
      <c r="E56" s="25">
        <f>[3]V_МО_21!BL56</f>
        <v>0</v>
      </c>
      <c r="F56" s="24"/>
      <c r="G56" s="24"/>
      <c r="H56" s="26">
        <f>'[2]62'!BN52</f>
        <v>0</v>
      </c>
      <c r="I56" s="25"/>
      <c r="J56" s="28">
        <f t="shared" si="1"/>
        <v>0</v>
      </c>
      <c r="K56" s="24">
        <f t="shared" si="22"/>
        <v>0</v>
      </c>
      <c r="L56" s="24">
        <f>IFERROR(IF(K56&gt;0,K56,0),0)</f>
        <v>0</v>
      </c>
      <c r="M56" s="24">
        <f>IFERROR(IF(K56&lt;0,K56,0),0)</f>
        <v>0</v>
      </c>
      <c r="N56" s="24">
        <f t="shared" si="25"/>
        <v>0</v>
      </c>
      <c r="O56" s="24">
        <f t="shared" si="26"/>
        <v>0</v>
      </c>
      <c r="P56" s="32">
        <f t="shared" si="13"/>
        <v>0</v>
      </c>
      <c r="Q56" s="29"/>
      <c r="R56" s="30" t="e">
        <f>SUM(#REF!)</f>
        <v>#REF!</v>
      </c>
      <c r="S56" s="30"/>
      <c r="T56" s="30"/>
      <c r="U56" s="32"/>
    </row>
    <row r="57" spans="1:21" ht="63" hidden="1" customHeight="1">
      <c r="A57" s="21">
        <f t="shared" si="27"/>
        <v>38</v>
      </c>
      <c r="B57" s="22" t="s">
        <v>96</v>
      </c>
      <c r="C57" s="42"/>
      <c r="D57" s="24">
        <f>'[2]предыдущий протокол'!BM53</f>
        <v>0</v>
      </c>
      <c r="E57" s="25">
        <f>[3]V_МО_21!BL57</f>
        <v>0</v>
      </c>
      <c r="F57" s="24"/>
      <c r="G57" s="24"/>
      <c r="H57" s="26">
        <f>'[2]62'!BN53</f>
        <v>0</v>
      </c>
      <c r="I57" s="25"/>
      <c r="J57" s="28">
        <f t="shared" si="1"/>
        <v>0</v>
      </c>
      <c r="K57" s="24">
        <f t="shared" si="22"/>
        <v>0</v>
      </c>
      <c r="L57" s="24">
        <f>IFERROR(IF(K57&gt;0,K57,0),0)</f>
        <v>0</v>
      </c>
      <c r="M57" s="24">
        <f>IFERROR(IF(K57&lt;0,K57,0),0)</f>
        <v>0</v>
      </c>
      <c r="N57" s="24">
        <f t="shared" si="25"/>
        <v>0</v>
      </c>
      <c r="O57" s="24">
        <f t="shared" si="26"/>
        <v>0</v>
      </c>
      <c r="P57" s="32">
        <f t="shared" si="13"/>
        <v>0</v>
      </c>
      <c r="Q57" s="29"/>
      <c r="R57" s="30" t="e">
        <f>SUM(#REF!)</f>
        <v>#REF!</v>
      </c>
      <c r="S57" s="30"/>
      <c r="T57" s="30"/>
      <c r="U57" s="32"/>
    </row>
    <row r="58" spans="1:21" ht="63" customHeight="1">
      <c r="A58" s="21">
        <f t="shared" si="27"/>
        <v>39</v>
      </c>
      <c r="B58" s="22" t="s">
        <v>97</v>
      </c>
      <c r="C58" s="42"/>
      <c r="D58" s="24"/>
      <c r="E58" s="25">
        <f>[4]V_МО_21!$BL$58</f>
        <v>12443</v>
      </c>
      <c r="F58" s="24">
        <f>ROUND(E58/12*9,0)</f>
        <v>9332</v>
      </c>
      <c r="G58" s="24">
        <f>[5]Итого!$BL$58</f>
        <v>2503</v>
      </c>
      <c r="H58" s="26"/>
      <c r="I58" s="25"/>
      <c r="J58" s="28">
        <f>IFERROR(ROUND(G58/F58*100,2),0)</f>
        <v>26.82</v>
      </c>
      <c r="K58" s="24">
        <f t="shared" si="22"/>
        <v>-6829</v>
      </c>
      <c r="L58" s="24">
        <f>IFERROR(IF(K58&gt;0,K58,0),0)</f>
        <v>0</v>
      </c>
      <c r="M58" s="24">
        <f>IFERROR(IF(K58&lt;0,K58,0),0)</f>
        <v>-6829</v>
      </c>
      <c r="N58" s="24">
        <f t="shared" si="25"/>
        <v>278</v>
      </c>
      <c r="O58" s="24">
        <f t="shared" si="26"/>
        <v>9940</v>
      </c>
      <c r="P58" s="32">
        <f t="shared" si="13"/>
        <v>35.799999999999997</v>
      </c>
      <c r="Q58" s="29"/>
      <c r="R58" s="30">
        <f>S58+T58</f>
        <v>-7556</v>
      </c>
      <c r="S58" s="30">
        <v>-7556</v>
      </c>
      <c r="T58" s="30"/>
      <c r="U58" s="32"/>
    </row>
    <row r="59" spans="1:21" ht="69" hidden="1">
      <c r="A59" s="43"/>
      <c r="B59" s="44" t="s">
        <v>98</v>
      </c>
      <c r="C59" s="47"/>
      <c r="D59" s="38">
        <f>SUM(D34:D55)</f>
        <v>0</v>
      </c>
      <c r="E59" s="38">
        <f>SUM(E34:E58)</f>
        <v>12443</v>
      </c>
      <c r="F59" s="38">
        <f t="shared" si="15"/>
        <v>12443</v>
      </c>
      <c r="G59" s="39">
        <f>[6]Итого!BL59</f>
        <v>2503</v>
      </c>
      <c r="H59" s="38">
        <f>SUM(H34:H55)</f>
        <v>0</v>
      </c>
      <c r="I59" s="38">
        <f t="shared" ref="I59" si="28">SUM(I34:I57)</f>
        <v>0</v>
      </c>
      <c r="J59" s="28">
        <f t="shared" si="1"/>
        <v>20.12</v>
      </c>
      <c r="K59" s="38">
        <f t="shared" si="22"/>
        <v>-9940</v>
      </c>
      <c r="L59" s="38">
        <f>SUM(L34:L55)</f>
        <v>0</v>
      </c>
      <c r="M59" s="38">
        <f>SUM(M34:M58)</f>
        <v>-6829</v>
      </c>
      <c r="N59" s="38">
        <f>SUM(N34:N58)</f>
        <v>278</v>
      </c>
      <c r="O59" s="38">
        <f>SUM(O34:O58)</f>
        <v>9940</v>
      </c>
      <c r="P59" s="38">
        <f>SUM(P34:P58)</f>
        <v>35.799999999999997</v>
      </c>
      <c r="Q59" s="48">
        <f>SUM(Q34:Q58)</f>
        <v>0</v>
      </c>
      <c r="R59" s="46" t="e">
        <f t="shared" ref="R59" si="29">SUM(R34:R56)</f>
        <v>#REF!</v>
      </c>
      <c r="S59" s="46"/>
      <c r="T59" s="46"/>
      <c r="U59" s="38">
        <f>SUM(U34:U56)</f>
        <v>0</v>
      </c>
    </row>
    <row r="60" spans="1:21" ht="38.25" customHeight="1">
      <c r="A60" s="43"/>
      <c r="B60" s="44" t="s">
        <v>99</v>
      </c>
      <c r="C60" s="49"/>
      <c r="D60" s="38">
        <f>D59+D33+D29+D22</f>
        <v>64497</v>
      </c>
      <c r="E60" s="38">
        <f>E58+E19</f>
        <v>16548</v>
      </c>
      <c r="F60" s="38">
        <f>F58+F19</f>
        <v>12411</v>
      </c>
      <c r="G60" s="39">
        <f>G58+G19</f>
        <v>5801</v>
      </c>
      <c r="H60" s="38">
        <f t="shared" ref="H60:I60" si="30">SUM(H22+H29+H33+H59)</f>
        <v>0</v>
      </c>
      <c r="I60" s="38">
        <f t="shared" si="30"/>
        <v>0</v>
      </c>
      <c r="J60" s="28">
        <f>IFERROR(ROUND(G60/F60*100,2),0)</f>
        <v>46.74</v>
      </c>
      <c r="K60" s="38">
        <f>G60-F60</f>
        <v>-6610</v>
      </c>
      <c r="L60" s="38">
        <f>L59+L33+L29+L22</f>
        <v>219</v>
      </c>
      <c r="M60" s="38">
        <f>M59+M33+M29+M22</f>
        <v>-6829</v>
      </c>
      <c r="N60" s="38">
        <f>SUM(N22+N29+N33+N59)</f>
        <v>644</v>
      </c>
      <c r="O60" s="38">
        <f>SUM(O22+O29+O33+O59)</f>
        <v>10747</v>
      </c>
      <c r="P60" s="50">
        <f>IFERROR(ROUND((O60/N60),1),0)</f>
        <v>16.7</v>
      </c>
      <c r="Q60" s="48">
        <f>Q59+Q33+Q29+Q22</f>
        <v>0</v>
      </c>
      <c r="R60" s="46">
        <f>R58</f>
        <v>-7556</v>
      </c>
      <c r="S60" s="46">
        <f t="shared" ref="S60:T60" si="31">S58</f>
        <v>-7556</v>
      </c>
      <c r="T60" s="46">
        <f t="shared" si="31"/>
        <v>0</v>
      </c>
      <c r="U60" s="38"/>
    </row>
    <row r="61" spans="1:21" ht="27.75" hidden="1">
      <c r="A61" s="21">
        <v>40</v>
      </c>
      <c r="B61" s="22" t="s">
        <v>100</v>
      </c>
      <c r="C61" s="51">
        <v>180</v>
      </c>
      <c r="D61" s="24">
        <f>'[2]предыдущий протокол'!BM56</f>
        <v>0</v>
      </c>
      <c r="E61" s="25">
        <f>[3]V_МО_21!BL61</f>
        <v>0</v>
      </c>
      <c r="F61" s="24"/>
      <c r="G61" s="24"/>
      <c r="H61" s="26">
        <f>'[2]62'!BN54</f>
        <v>0</v>
      </c>
      <c r="I61" s="25"/>
      <c r="J61" s="28">
        <f t="shared" si="1"/>
        <v>0</v>
      </c>
      <c r="K61" s="24">
        <f t="shared" si="22"/>
        <v>0</v>
      </c>
      <c r="L61" s="24">
        <f>IFERROR(IF(K61&gt;0,K61,0),0)</f>
        <v>0</v>
      </c>
      <c r="M61" s="24">
        <f>IFERROR(IF(K61&lt;0,K61,0),0)</f>
        <v>0</v>
      </c>
      <c r="N61" s="24">
        <f>ROUND(G61/$N$109,0)</f>
        <v>0</v>
      </c>
      <c r="O61" s="24">
        <f t="shared" ref="O61:O70" si="32">ROUND((E61-G61),0)</f>
        <v>0</v>
      </c>
      <c r="P61" s="32">
        <f t="shared" ref="P61:P107" si="33">IFERROR(ROUND((O61/N61),1),0)</f>
        <v>0</v>
      </c>
      <c r="Q61" s="29"/>
      <c r="R61" s="30" t="e">
        <f>SUM(#REF!)</f>
        <v>#REF!</v>
      </c>
      <c r="S61" s="30"/>
      <c r="T61" s="30"/>
      <c r="U61" s="32"/>
    </row>
    <row r="62" spans="1:21" ht="45.75" hidden="1">
      <c r="A62" s="43"/>
      <c r="B62" s="44" t="s">
        <v>101</v>
      </c>
      <c r="C62" s="45"/>
      <c r="D62" s="38">
        <f>D61</f>
        <v>0</v>
      </c>
      <c r="E62" s="38">
        <f>[7]V_МО_21!BL62</f>
        <v>0</v>
      </c>
      <c r="F62" s="38">
        <f t="shared" si="15"/>
        <v>0</v>
      </c>
      <c r="G62" s="39">
        <f>[6]Итого!BL62</f>
        <v>0</v>
      </c>
      <c r="H62" s="38">
        <f>H61</f>
        <v>0</v>
      </c>
      <c r="I62" s="38">
        <f t="shared" ref="I62" si="34">I61</f>
        <v>0</v>
      </c>
      <c r="J62" s="28">
        <f t="shared" si="1"/>
        <v>0</v>
      </c>
      <c r="K62" s="38">
        <f t="shared" si="22"/>
        <v>0</v>
      </c>
      <c r="L62" s="38">
        <f>L61</f>
        <v>0</v>
      </c>
      <c r="M62" s="38">
        <f>M61</f>
        <v>0</v>
      </c>
      <c r="N62" s="38">
        <f>SUM(N61)</f>
        <v>0</v>
      </c>
      <c r="O62" s="38">
        <f t="shared" si="32"/>
        <v>0</v>
      </c>
      <c r="P62" s="38">
        <f t="shared" si="33"/>
        <v>0</v>
      </c>
      <c r="Q62" s="48">
        <f>Q61</f>
        <v>0</v>
      </c>
      <c r="R62" s="46" t="e">
        <f>R61</f>
        <v>#REF!</v>
      </c>
      <c r="S62" s="46"/>
      <c r="T62" s="46"/>
      <c r="U62" s="38"/>
    </row>
    <row r="63" spans="1:21" ht="46.5" hidden="1">
      <c r="A63" s="21">
        <v>41</v>
      </c>
      <c r="B63" s="22" t="s">
        <v>102</v>
      </c>
      <c r="C63" s="42" t="s">
        <v>103</v>
      </c>
      <c r="D63" s="24">
        <f>'[2]предыдущий протокол'!BM58</f>
        <v>0</v>
      </c>
      <c r="E63" s="25">
        <f>[3]V_МО_21!BL63</f>
        <v>0</v>
      </c>
      <c r="F63" s="24"/>
      <c r="G63" s="24"/>
      <c r="H63" s="26">
        <f>'[2]62'!BN56</f>
        <v>0</v>
      </c>
      <c r="I63" s="25"/>
      <c r="J63" s="28">
        <f t="shared" si="1"/>
        <v>0</v>
      </c>
      <c r="K63" s="24">
        <f t="shared" si="22"/>
        <v>0</v>
      </c>
      <c r="L63" s="24">
        <f>IFERROR(IF(K63&gt;0,K63,0),0)</f>
        <v>0</v>
      </c>
      <c r="M63" s="24">
        <f>IFERROR(IF(K63&lt;0,K63,0),0)</f>
        <v>0</v>
      </c>
      <c r="N63" s="24">
        <f>ROUND(G63/4,0)</f>
        <v>0</v>
      </c>
      <c r="O63" s="24">
        <f t="shared" si="32"/>
        <v>0</v>
      </c>
      <c r="P63" s="32">
        <f t="shared" si="33"/>
        <v>0</v>
      </c>
      <c r="Q63" s="29"/>
      <c r="R63" s="30" t="e">
        <f>SUM(#REF!)</f>
        <v>#REF!</v>
      </c>
      <c r="S63" s="30"/>
      <c r="T63" s="30"/>
      <c r="U63" s="32"/>
    </row>
    <row r="64" spans="1:21" ht="27.75" hidden="1">
      <c r="A64" s="43"/>
      <c r="B64" s="44" t="s">
        <v>104</v>
      </c>
      <c r="C64" s="47"/>
      <c r="D64" s="38">
        <f>D63</f>
        <v>0</v>
      </c>
      <c r="E64" s="38">
        <f>[7]V_МО_21!BL64</f>
        <v>0</v>
      </c>
      <c r="F64" s="38">
        <f t="shared" si="15"/>
        <v>0</v>
      </c>
      <c r="G64" s="39">
        <f>[6]Итого!BL64</f>
        <v>0</v>
      </c>
      <c r="H64" s="38">
        <f t="shared" ref="H64:I64" si="35">SUM(H63)</f>
        <v>0</v>
      </c>
      <c r="I64" s="38">
        <f t="shared" si="35"/>
        <v>0</v>
      </c>
      <c r="J64" s="28">
        <f t="shared" si="1"/>
        <v>0</v>
      </c>
      <c r="K64" s="38">
        <f t="shared" si="22"/>
        <v>0</v>
      </c>
      <c r="L64" s="38">
        <f>L63</f>
        <v>0</v>
      </c>
      <c r="M64" s="38">
        <f>M63</f>
        <v>0</v>
      </c>
      <c r="N64" s="38">
        <f>SUM(N63)</f>
        <v>0</v>
      </c>
      <c r="O64" s="38">
        <f t="shared" si="32"/>
        <v>0</v>
      </c>
      <c r="P64" s="38">
        <f t="shared" si="33"/>
        <v>0</v>
      </c>
      <c r="Q64" s="48">
        <f>Q63</f>
        <v>0</v>
      </c>
      <c r="R64" s="46" t="e">
        <f t="shared" ref="R64" si="36">R63</f>
        <v>#REF!</v>
      </c>
      <c r="S64" s="46"/>
      <c r="T64" s="46"/>
      <c r="U64" s="38"/>
    </row>
    <row r="65" spans="1:21" ht="118.5" hidden="1" customHeight="1">
      <c r="A65" s="21">
        <f>A63+1</f>
        <v>42</v>
      </c>
      <c r="B65" s="22" t="s">
        <v>105</v>
      </c>
      <c r="C65" s="52">
        <v>48</v>
      </c>
      <c r="D65" s="24">
        <f>'[2]предыдущий протокол'!BM60</f>
        <v>400</v>
      </c>
      <c r="E65" s="24">
        <f>[3]V_МО_21!BL65</f>
        <v>0</v>
      </c>
      <c r="F65" s="24"/>
      <c r="G65" s="24"/>
      <c r="H65" s="26">
        <f>'[2]62'!BM60</f>
        <v>0</v>
      </c>
      <c r="I65" s="25"/>
      <c r="J65" s="28">
        <f t="shared" si="1"/>
        <v>0</v>
      </c>
      <c r="K65" s="24">
        <f t="shared" si="22"/>
        <v>0</v>
      </c>
      <c r="L65" s="24">
        <f t="shared" ref="L65:L70" si="37">IFERROR(IF(K65&gt;0,K65,0),0)</f>
        <v>0</v>
      </c>
      <c r="M65" s="24">
        <f t="shared" ref="M65:M70" si="38">IFERROR(IF(K65&lt;0,K65,0),0)</f>
        <v>0</v>
      </c>
      <c r="N65" s="24">
        <f t="shared" ref="N65:N70" si="39">ROUND(G65/4,0)</f>
        <v>0</v>
      </c>
      <c r="O65" s="24">
        <f t="shared" si="32"/>
        <v>0</v>
      </c>
      <c r="P65" s="32">
        <f t="shared" si="33"/>
        <v>0</v>
      </c>
      <c r="Q65" s="29"/>
      <c r="R65" s="30" t="e">
        <f>SUM(#REF!)</f>
        <v>#REF!</v>
      </c>
      <c r="S65" s="30"/>
      <c r="T65" s="30"/>
      <c r="U65" s="32"/>
    </row>
    <row r="66" spans="1:21" ht="27.75" hidden="1">
      <c r="A66" s="21">
        <v>43</v>
      </c>
      <c r="B66" s="22" t="s">
        <v>106</v>
      </c>
      <c r="C66" s="51">
        <v>84</v>
      </c>
      <c r="D66" s="24">
        <f>'[2]предыдущий протокол'!BM61</f>
        <v>0</v>
      </c>
      <c r="E66" s="25">
        <f>[3]V_МО_21!BL66</f>
        <v>0</v>
      </c>
      <c r="F66" s="25"/>
      <c r="G66" s="24"/>
      <c r="H66" s="26"/>
      <c r="I66" s="25"/>
      <c r="J66" s="28">
        <f t="shared" si="1"/>
        <v>0</v>
      </c>
      <c r="K66" s="24">
        <f t="shared" si="22"/>
        <v>0</v>
      </c>
      <c r="L66" s="24">
        <f t="shared" si="37"/>
        <v>0</v>
      </c>
      <c r="M66" s="24">
        <f t="shared" si="38"/>
        <v>0</v>
      </c>
      <c r="N66" s="24">
        <f t="shared" si="39"/>
        <v>0</v>
      </c>
      <c r="O66" s="24">
        <f t="shared" si="32"/>
        <v>0</v>
      </c>
      <c r="P66" s="32">
        <f t="shared" si="33"/>
        <v>0</v>
      </c>
      <c r="Q66" s="29"/>
      <c r="R66" s="30" t="e">
        <f>SUM(#REF!)</f>
        <v>#REF!</v>
      </c>
      <c r="S66" s="30"/>
      <c r="T66" s="30"/>
      <c r="U66" s="32"/>
    </row>
    <row r="67" spans="1:21" ht="46.5" hidden="1">
      <c r="A67" s="21">
        <v>44</v>
      </c>
      <c r="B67" s="22" t="s">
        <v>107</v>
      </c>
      <c r="C67" s="42" t="s">
        <v>108</v>
      </c>
      <c r="D67" s="24">
        <f>'[2]предыдущий протокол'!BM62</f>
        <v>0</v>
      </c>
      <c r="E67" s="25">
        <f>[3]V_МО_21!BL67</f>
        <v>0</v>
      </c>
      <c r="F67" s="25"/>
      <c r="G67" s="24"/>
      <c r="H67" s="26"/>
      <c r="I67" s="25"/>
      <c r="J67" s="28">
        <f t="shared" si="1"/>
        <v>0</v>
      </c>
      <c r="K67" s="24">
        <f t="shared" si="22"/>
        <v>0</v>
      </c>
      <c r="L67" s="24">
        <f t="shared" si="37"/>
        <v>0</v>
      </c>
      <c r="M67" s="24">
        <f t="shared" si="38"/>
        <v>0</v>
      </c>
      <c r="N67" s="24">
        <f t="shared" si="39"/>
        <v>0</v>
      </c>
      <c r="O67" s="24">
        <f t="shared" si="32"/>
        <v>0</v>
      </c>
      <c r="P67" s="32">
        <f t="shared" si="33"/>
        <v>0</v>
      </c>
      <c r="Q67" s="29"/>
      <c r="R67" s="30" t="e">
        <f>SUM(#REF!)</f>
        <v>#REF!</v>
      </c>
      <c r="S67" s="30"/>
      <c r="T67" s="30"/>
      <c r="U67" s="32"/>
    </row>
    <row r="68" spans="1:21" ht="27.75" hidden="1">
      <c r="A68" s="21">
        <v>45</v>
      </c>
      <c r="B68" s="22" t="s">
        <v>109</v>
      </c>
      <c r="C68" s="42" t="s">
        <v>110</v>
      </c>
      <c r="D68" s="24">
        <f>'[2]предыдущий протокол'!BM63</f>
        <v>0</v>
      </c>
      <c r="E68" s="25">
        <f>[3]V_МО_21!BL68</f>
        <v>0</v>
      </c>
      <c r="F68" s="25"/>
      <c r="G68" s="24"/>
      <c r="H68" s="26"/>
      <c r="I68" s="25"/>
      <c r="J68" s="28">
        <f t="shared" si="1"/>
        <v>0</v>
      </c>
      <c r="K68" s="24">
        <f t="shared" si="22"/>
        <v>0</v>
      </c>
      <c r="L68" s="24">
        <f t="shared" si="37"/>
        <v>0</v>
      </c>
      <c r="M68" s="24">
        <f t="shared" si="38"/>
        <v>0</v>
      </c>
      <c r="N68" s="24">
        <f t="shared" si="39"/>
        <v>0</v>
      </c>
      <c r="O68" s="24">
        <f t="shared" si="32"/>
        <v>0</v>
      </c>
      <c r="P68" s="32">
        <f t="shared" si="33"/>
        <v>0</v>
      </c>
      <c r="Q68" s="29"/>
      <c r="R68" s="30" t="e">
        <f>SUM(#REF!)</f>
        <v>#REF!</v>
      </c>
      <c r="S68" s="30"/>
      <c r="T68" s="30"/>
      <c r="U68" s="32"/>
    </row>
    <row r="69" spans="1:21" ht="46.5" hidden="1">
      <c r="A69" s="21">
        <v>46</v>
      </c>
      <c r="B69" s="22" t="s">
        <v>111</v>
      </c>
      <c r="C69" s="42" t="s">
        <v>112</v>
      </c>
      <c r="D69" s="24">
        <f>'[2]предыдущий протокол'!BM64</f>
        <v>0</v>
      </c>
      <c r="E69" s="25">
        <f>[3]V_МО_21!BL69</f>
        <v>0</v>
      </c>
      <c r="F69" s="25"/>
      <c r="G69" s="24"/>
      <c r="H69" s="26"/>
      <c r="I69" s="25"/>
      <c r="J69" s="28">
        <f t="shared" si="1"/>
        <v>0</v>
      </c>
      <c r="K69" s="24">
        <f t="shared" si="22"/>
        <v>0</v>
      </c>
      <c r="L69" s="24">
        <f t="shared" si="37"/>
        <v>0</v>
      </c>
      <c r="M69" s="24">
        <f t="shared" si="38"/>
        <v>0</v>
      </c>
      <c r="N69" s="24">
        <f t="shared" si="39"/>
        <v>0</v>
      </c>
      <c r="O69" s="24">
        <f t="shared" si="32"/>
        <v>0</v>
      </c>
      <c r="P69" s="32">
        <f t="shared" si="33"/>
        <v>0</v>
      </c>
      <c r="Q69" s="29"/>
      <c r="R69" s="30" t="e">
        <f>SUM(#REF!)</f>
        <v>#REF!</v>
      </c>
      <c r="S69" s="30"/>
      <c r="T69" s="30"/>
      <c r="U69" s="32"/>
    </row>
    <row r="70" spans="1:21" ht="46.5" hidden="1">
      <c r="A70" s="21">
        <v>47</v>
      </c>
      <c r="B70" s="22" t="s">
        <v>113</v>
      </c>
      <c r="C70" s="42" t="s">
        <v>114</v>
      </c>
      <c r="D70" s="24">
        <f>'[2]предыдущий протокол'!BM66</f>
        <v>0</v>
      </c>
      <c r="E70" s="25">
        <f>[3]V_МО_21!BL70</f>
        <v>0</v>
      </c>
      <c r="F70" s="25"/>
      <c r="G70" s="24"/>
      <c r="H70" s="26"/>
      <c r="I70" s="25"/>
      <c r="J70" s="28">
        <f t="shared" si="1"/>
        <v>0</v>
      </c>
      <c r="K70" s="24">
        <f t="shared" si="22"/>
        <v>0</v>
      </c>
      <c r="L70" s="24">
        <f t="shared" si="37"/>
        <v>0</v>
      </c>
      <c r="M70" s="24">
        <f t="shared" si="38"/>
        <v>0</v>
      </c>
      <c r="N70" s="24">
        <f t="shared" si="39"/>
        <v>0</v>
      </c>
      <c r="O70" s="24">
        <f t="shared" si="32"/>
        <v>0</v>
      </c>
      <c r="P70" s="32">
        <f t="shared" si="33"/>
        <v>0</v>
      </c>
      <c r="Q70" s="29"/>
      <c r="R70" s="30" t="e">
        <f>SUM(#REF!)</f>
        <v>#REF!</v>
      </c>
      <c r="S70" s="30"/>
      <c r="T70" s="30"/>
      <c r="U70" s="32"/>
    </row>
    <row r="71" spans="1:21" ht="46.5" hidden="1">
      <c r="A71" s="53"/>
      <c r="B71" s="54" t="s">
        <v>115</v>
      </c>
      <c r="C71" s="54"/>
      <c r="D71" s="54"/>
      <c r="E71" s="55">
        <f>SUM(E65:E70)</f>
        <v>0</v>
      </c>
      <c r="F71" s="54">
        <f t="shared" ref="F71:I71" si="40">SUM(F65:F70)</f>
        <v>0</v>
      </c>
      <c r="G71" s="39">
        <f>[6]Итого!BL71</f>
        <v>0</v>
      </c>
      <c r="H71" s="54">
        <f t="shared" si="40"/>
        <v>0</v>
      </c>
      <c r="I71" s="55">
        <f t="shared" si="40"/>
        <v>0</v>
      </c>
      <c r="J71" s="28">
        <f t="shared" si="1"/>
        <v>0</v>
      </c>
      <c r="K71" s="39">
        <f t="shared" si="22"/>
        <v>0</v>
      </c>
      <c r="L71" s="55">
        <f>SUM(L65:L70)</f>
        <v>0</v>
      </c>
      <c r="M71" s="55">
        <f>SUM(M65:M70)</f>
        <v>0</v>
      </c>
      <c r="N71" s="55">
        <f>SUM(N65:N70)</f>
        <v>0</v>
      </c>
      <c r="O71" s="54"/>
      <c r="P71" s="56">
        <f t="shared" si="33"/>
        <v>0</v>
      </c>
      <c r="Q71" s="57">
        <f>SUM(Q65:Q70)</f>
        <v>0</v>
      </c>
      <c r="R71" s="58"/>
      <c r="S71" s="58"/>
      <c r="T71" s="58"/>
      <c r="U71" s="54"/>
    </row>
    <row r="72" spans="1:21" ht="27.75" hidden="1">
      <c r="A72" s="21">
        <v>48</v>
      </c>
      <c r="B72" s="22" t="s">
        <v>116</v>
      </c>
      <c r="C72" s="42" t="s">
        <v>117</v>
      </c>
      <c r="D72" s="24">
        <f>'[2]предыдущий протокол'!BM65</f>
        <v>0</v>
      </c>
      <c r="E72" s="25">
        <f>[3]V_МО_21!BL72</f>
        <v>0</v>
      </c>
      <c r="F72" s="25"/>
      <c r="G72" s="24"/>
      <c r="H72" s="26"/>
      <c r="I72" s="25"/>
      <c r="J72" s="28">
        <f t="shared" si="1"/>
        <v>0</v>
      </c>
      <c r="K72" s="24">
        <f t="shared" si="22"/>
        <v>0</v>
      </c>
      <c r="L72" s="24">
        <f t="shared" ref="L72:L104" si="41">IFERROR(IF(K72&gt;0,K72,0),0)</f>
        <v>0</v>
      </c>
      <c r="M72" s="24">
        <f t="shared" ref="M72:M104" si="42">IFERROR(IF(K72&lt;0,K72,0),0)</f>
        <v>0</v>
      </c>
      <c r="N72" s="24">
        <f t="shared" ref="N72:N104" si="43">ROUND(G72/4,0)</f>
        <v>0</v>
      </c>
      <c r="O72" s="24">
        <f t="shared" ref="O72:O104" si="44">ROUND((E72-G72),0)</f>
        <v>0</v>
      </c>
      <c r="P72" s="32">
        <f t="shared" si="33"/>
        <v>0</v>
      </c>
      <c r="Q72" s="29"/>
      <c r="R72" s="30" t="e">
        <f>SUM(#REF!)</f>
        <v>#REF!</v>
      </c>
      <c r="S72" s="30"/>
      <c r="T72" s="30"/>
      <c r="U72" s="32"/>
    </row>
    <row r="73" spans="1:21" ht="27.75" hidden="1">
      <c r="A73" s="21">
        <f>A72+1</f>
        <v>49</v>
      </c>
      <c r="B73" s="22" t="s">
        <v>118</v>
      </c>
      <c r="C73" s="42" t="s">
        <v>119</v>
      </c>
      <c r="D73" s="24">
        <f>'[2]предыдущий протокол'!BM69</f>
        <v>0</v>
      </c>
      <c r="E73" s="25">
        <f>[3]V_МО_21!BL73</f>
        <v>0</v>
      </c>
      <c r="F73" s="25"/>
      <c r="G73" s="24"/>
      <c r="H73" s="26"/>
      <c r="I73" s="25"/>
      <c r="J73" s="28">
        <f t="shared" si="1"/>
        <v>0</v>
      </c>
      <c r="K73" s="24">
        <f t="shared" si="22"/>
        <v>0</v>
      </c>
      <c r="L73" s="24">
        <f t="shared" si="41"/>
        <v>0</v>
      </c>
      <c r="M73" s="24">
        <f t="shared" si="42"/>
        <v>0</v>
      </c>
      <c r="N73" s="24">
        <f t="shared" si="43"/>
        <v>0</v>
      </c>
      <c r="O73" s="24">
        <f t="shared" si="44"/>
        <v>0</v>
      </c>
      <c r="P73" s="32">
        <f t="shared" si="33"/>
        <v>0</v>
      </c>
      <c r="Q73" s="29"/>
      <c r="R73" s="30" t="e">
        <f>SUM(#REF!)</f>
        <v>#REF!</v>
      </c>
      <c r="S73" s="30"/>
      <c r="T73" s="30"/>
      <c r="U73" s="32"/>
    </row>
    <row r="74" spans="1:21" ht="27.75" hidden="1">
      <c r="A74" s="21">
        <f t="shared" ref="A74:A89" si="45">A73+1</f>
        <v>50</v>
      </c>
      <c r="B74" s="22" t="s">
        <v>120</v>
      </c>
      <c r="C74" s="42" t="s">
        <v>121</v>
      </c>
      <c r="D74" s="24">
        <f>'[2]предыдущий протокол'!BM70</f>
        <v>0</v>
      </c>
      <c r="E74" s="25">
        <f>[3]V_МО_21!BL74</f>
        <v>0</v>
      </c>
      <c r="F74" s="25"/>
      <c r="G74" s="24"/>
      <c r="H74" s="26"/>
      <c r="I74" s="25"/>
      <c r="J74" s="28">
        <f t="shared" si="1"/>
        <v>0</v>
      </c>
      <c r="K74" s="24">
        <f t="shared" si="22"/>
        <v>0</v>
      </c>
      <c r="L74" s="24">
        <f t="shared" si="41"/>
        <v>0</v>
      </c>
      <c r="M74" s="24">
        <f t="shared" si="42"/>
        <v>0</v>
      </c>
      <c r="N74" s="24">
        <f t="shared" si="43"/>
        <v>0</v>
      </c>
      <c r="O74" s="24">
        <f t="shared" si="44"/>
        <v>0</v>
      </c>
      <c r="P74" s="32">
        <f t="shared" si="33"/>
        <v>0</v>
      </c>
      <c r="Q74" s="29"/>
      <c r="R74" s="30" t="e">
        <f>SUM(#REF!)</f>
        <v>#REF!</v>
      </c>
      <c r="S74" s="30"/>
      <c r="T74" s="30"/>
      <c r="U74" s="32"/>
    </row>
    <row r="75" spans="1:21" ht="27.75" hidden="1">
      <c r="A75" s="21">
        <f t="shared" si="45"/>
        <v>51</v>
      </c>
      <c r="B75" s="22" t="s">
        <v>122</v>
      </c>
      <c r="C75" s="51">
        <v>113</v>
      </c>
      <c r="D75" s="24">
        <f>'[2]предыдущий протокол'!BM71</f>
        <v>0</v>
      </c>
      <c r="E75" s="25">
        <f>[3]V_МО_21!BL75</f>
        <v>0</v>
      </c>
      <c r="F75" s="25"/>
      <c r="G75" s="24"/>
      <c r="H75" s="26"/>
      <c r="I75" s="25"/>
      <c r="J75" s="28">
        <f t="shared" si="1"/>
        <v>0</v>
      </c>
      <c r="K75" s="24">
        <f t="shared" si="22"/>
        <v>0</v>
      </c>
      <c r="L75" s="24">
        <f t="shared" si="41"/>
        <v>0</v>
      </c>
      <c r="M75" s="24">
        <f t="shared" si="42"/>
        <v>0</v>
      </c>
      <c r="N75" s="24">
        <f t="shared" si="43"/>
        <v>0</v>
      </c>
      <c r="O75" s="24">
        <f t="shared" si="44"/>
        <v>0</v>
      </c>
      <c r="P75" s="32">
        <f t="shared" si="33"/>
        <v>0</v>
      </c>
      <c r="Q75" s="29"/>
      <c r="R75" s="30" t="e">
        <f>SUM(#REF!)</f>
        <v>#REF!</v>
      </c>
      <c r="S75" s="30"/>
      <c r="T75" s="30"/>
      <c r="U75" s="32"/>
    </row>
    <row r="76" spans="1:21" ht="27.75" hidden="1">
      <c r="A76" s="21">
        <f t="shared" si="45"/>
        <v>52</v>
      </c>
      <c r="B76" s="22" t="s">
        <v>123</v>
      </c>
      <c r="C76" s="42" t="s">
        <v>124</v>
      </c>
      <c r="D76" s="24">
        <f>'[2]предыдущий протокол'!BM72</f>
        <v>0</v>
      </c>
      <c r="E76" s="25">
        <f>[3]V_МО_21!BL76</f>
        <v>0</v>
      </c>
      <c r="F76" s="25"/>
      <c r="G76" s="24"/>
      <c r="H76" s="26"/>
      <c r="I76" s="25"/>
      <c r="J76" s="28">
        <f t="shared" si="1"/>
        <v>0</v>
      </c>
      <c r="K76" s="24">
        <f t="shared" si="22"/>
        <v>0</v>
      </c>
      <c r="L76" s="24">
        <f t="shared" si="41"/>
        <v>0</v>
      </c>
      <c r="M76" s="24">
        <f t="shared" si="42"/>
        <v>0</v>
      </c>
      <c r="N76" s="24">
        <f t="shared" si="43"/>
        <v>0</v>
      </c>
      <c r="O76" s="24">
        <f t="shared" si="44"/>
        <v>0</v>
      </c>
      <c r="P76" s="32">
        <f t="shared" si="33"/>
        <v>0</v>
      </c>
      <c r="Q76" s="29"/>
      <c r="R76" s="30" t="e">
        <f>SUM(#REF!)</f>
        <v>#REF!</v>
      </c>
      <c r="S76" s="30"/>
      <c r="T76" s="30"/>
      <c r="U76" s="32"/>
    </row>
    <row r="77" spans="1:21" ht="27.75" hidden="1">
      <c r="A77" s="21">
        <f t="shared" si="45"/>
        <v>53</v>
      </c>
      <c r="B77" s="22" t="s">
        <v>125</v>
      </c>
      <c r="C77" s="42" t="s">
        <v>126</v>
      </c>
      <c r="D77" s="24">
        <f>'[2]предыдущий протокол'!BM73</f>
        <v>0</v>
      </c>
      <c r="E77" s="25">
        <f>[3]V_МО_21!BL77</f>
        <v>0</v>
      </c>
      <c r="F77" s="25"/>
      <c r="G77" s="24"/>
      <c r="H77" s="26"/>
      <c r="I77" s="25"/>
      <c r="J77" s="28">
        <f t="shared" si="1"/>
        <v>0</v>
      </c>
      <c r="K77" s="24">
        <f t="shared" si="22"/>
        <v>0</v>
      </c>
      <c r="L77" s="24">
        <f t="shared" si="41"/>
        <v>0</v>
      </c>
      <c r="M77" s="24">
        <f t="shared" si="42"/>
        <v>0</v>
      </c>
      <c r="N77" s="24">
        <f t="shared" si="43"/>
        <v>0</v>
      </c>
      <c r="O77" s="24">
        <f t="shared" si="44"/>
        <v>0</v>
      </c>
      <c r="P77" s="32">
        <f t="shared" si="33"/>
        <v>0</v>
      </c>
      <c r="Q77" s="29"/>
      <c r="R77" s="30" t="e">
        <f>SUM(#REF!)</f>
        <v>#REF!</v>
      </c>
      <c r="S77" s="30"/>
      <c r="T77" s="30"/>
      <c r="U77" s="32"/>
    </row>
    <row r="78" spans="1:21" ht="27.75" hidden="1">
      <c r="A78" s="21">
        <f t="shared" si="45"/>
        <v>54</v>
      </c>
      <c r="B78" s="22" t="s">
        <v>127</v>
      </c>
      <c r="C78" s="42" t="s">
        <v>128</v>
      </c>
      <c r="D78" s="24">
        <f>'[2]предыдущий протокол'!BM74</f>
        <v>0</v>
      </c>
      <c r="E78" s="25">
        <f>[3]V_МО_21!BL78</f>
        <v>0</v>
      </c>
      <c r="F78" s="25"/>
      <c r="G78" s="24"/>
      <c r="H78" s="26"/>
      <c r="I78" s="25"/>
      <c r="J78" s="28">
        <f t="shared" si="1"/>
        <v>0</v>
      </c>
      <c r="K78" s="24">
        <f t="shared" si="22"/>
        <v>0</v>
      </c>
      <c r="L78" s="24">
        <f t="shared" si="41"/>
        <v>0</v>
      </c>
      <c r="M78" s="24">
        <f t="shared" si="42"/>
        <v>0</v>
      </c>
      <c r="N78" s="24">
        <f t="shared" si="43"/>
        <v>0</v>
      </c>
      <c r="O78" s="24">
        <f t="shared" si="44"/>
        <v>0</v>
      </c>
      <c r="P78" s="32">
        <f t="shared" si="33"/>
        <v>0</v>
      </c>
      <c r="Q78" s="29"/>
      <c r="R78" s="30" t="e">
        <f>SUM(#REF!)</f>
        <v>#REF!</v>
      </c>
      <c r="S78" s="30"/>
      <c r="T78" s="30"/>
      <c r="U78" s="32"/>
    </row>
    <row r="79" spans="1:21" ht="27.75" hidden="1">
      <c r="A79" s="21">
        <f t="shared" si="45"/>
        <v>55</v>
      </c>
      <c r="B79" s="22" t="s">
        <v>129</v>
      </c>
      <c r="C79" s="42" t="s">
        <v>130</v>
      </c>
      <c r="D79" s="24">
        <f>'[2]предыдущий протокол'!BM75</f>
        <v>0</v>
      </c>
      <c r="E79" s="25">
        <f>[3]V_МО_21!BL79</f>
        <v>0</v>
      </c>
      <c r="F79" s="25"/>
      <c r="G79" s="24"/>
      <c r="H79" s="26"/>
      <c r="I79" s="25"/>
      <c r="J79" s="28">
        <f t="shared" si="1"/>
        <v>0</v>
      </c>
      <c r="K79" s="24">
        <f t="shared" si="22"/>
        <v>0</v>
      </c>
      <c r="L79" s="24">
        <f t="shared" si="41"/>
        <v>0</v>
      </c>
      <c r="M79" s="24">
        <f t="shared" si="42"/>
        <v>0</v>
      </c>
      <c r="N79" s="24">
        <f t="shared" si="43"/>
        <v>0</v>
      </c>
      <c r="O79" s="24">
        <f t="shared" si="44"/>
        <v>0</v>
      </c>
      <c r="P79" s="32">
        <f t="shared" si="33"/>
        <v>0</v>
      </c>
      <c r="Q79" s="29"/>
      <c r="R79" s="30" t="e">
        <f>SUM(#REF!)</f>
        <v>#REF!</v>
      </c>
      <c r="S79" s="30"/>
      <c r="T79" s="30"/>
      <c r="U79" s="32"/>
    </row>
    <row r="80" spans="1:21" ht="27.75" hidden="1">
      <c r="A80" s="21">
        <f t="shared" si="45"/>
        <v>56</v>
      </c>
      <c r="B80" s="22" t="s">
        <v>131</v>
      </c>
      <c r="C80" s="42" t="s">
        <v>132</v>
      </c>
      <c r="D80" s="24">
        <f>'[2]предыдущий протокол'!BM76</f>
        <v>0</v>
      </c>
      <c r="E80" s="25">
        <f>[3]V_МО_21!BL80</f>
        <v>0</v>
      </c>
      <c r="F80" s="25"/>
      <c r="G80" s="24"/>
      <c r="H80" s="26"/>
      <c r="I80" s="25"/>
      <c r="J80" s="28">
        <f t="shared" si="1"/>
        <v>0</v>
      </c>
      <c r="K80" s="24">
        <f t="shared" si="22"/>
        <v>0</v>
      </c>
      <c r="L80" s="24">
        <f t="shared" si="41"/>
        <v>0</v>
      </c>
      <c r="M80" s="24">
        <f t="shared" si="42"/>
        <v>0</v>
      </c>
      <c r="N80" s="24">
        <f t="shared" si="43"/>
        <v>0</v>
      </c>
      <c r="O80" s="24">
        <f t="shared" si="44"/>
        <v>0</v>
      </c>
      <c r="P80" s="32">
        <f t="shared" si="33"/>
        <v>0</v>
      </c>
      <c r="Q80" s="29"/>
      <c r="R80" s="30" t="e">
        <f>SUM(#REF!)</f>
        <v>#REF!</v>
      </c>
      <c r="S80" s="30"/>
      <c r="T80" s="30"/>
      <c r="U80" s="32"/>
    </row>
    <row r="81" spans="1:21" ht="27.75" hidden="1">
      <c r="A81" s="21">
        <f t="shared" si="45"/>
        <v>57</v>
      </c>
      <c r="B81" s="22" t="s">
        <v>133</v>
      </c>
      <c r="C81" s="42" t="s">
        <v>134</v>
      </c>
      <c r="D81" s="24">
        <f>'[2]предыдущий протокол'!BM77</f>
        <v>0</v>
      </c>
      <c r="E81" s="25">
        <f>[3]V_МО_21!BL81</f>
        <v>0</v>
      </c>
      <c r="F81" s="25"/>
      <c r="G81" s="24"/>
      <c r="H81" s="26"/>
      <c r="I81" s="25"/>
      <c r="J81" s="28">
        <f t="shared" si="1"/>
        <v>0</v>
      </c>
      <c r="K81" s="24">
        <f t="shared" si="22"/>
        <v>0</v>
      </c>
      <c r="L81" s="24">
        <f t="shared" si="41"/>
        <v>0</v>
      </c>
      <c r="M81" s="24">
        <f t="shared" si="42"/>
        <v>0</v>
      </c>
      <c r="N81" s="24">
        <f t="shared" si="43"/>
        <v>0</v>
      </c>
      <c r="O81" s="24">
        <f t="shared" si="44"/>
        <v>0</v>
      </c>
      <c r="P81" s="32">
        <f t="shared" si="33"/>
        <v>0</v>
      </c>
      <c r="Q81" s="29"/>
      <c r="R81" s="30" t="e">
        <f>SUM(#REF!)</f>
        <v>#REF!</v>
      </c>
      <c r="S81" s="30"/>
      <c r="T81" s="30"/>
      <c r="U81" s="32"/>
    </row>
    <row r="82" spans="1:21" ht="27.75" hidden="1">
      <c r="A82" s="21">
        <f t="shared" si="45"/>
        <v>58</v>
      </c>
      <c r="B82" s="22" t="s">
        <v>135</v>
      </c>
      <c r="C82" s="42"/>
      <c r="D82" s="24"/>
      <c r="E82" s="25">
        <f>[3]V_МО_21!BL82</f>
        <v>0</v>
      </c>
      <c r="F82" s="25"/>
      <c r="G82" s="24"/>
      <c r="H82" s="26"/>
      <c r="I82" s="25"/>
      <c r="J82" s="28">
        <f t="shared" ref="J82:J107" si="46">IFERROR(ROUND(G82/F82*100,2),0)</f>
        <v>0</v>
      </c>
      <c r="K82" s="24">
        <f t="shared" si="22"/>
        <v>0</v>
      </c>
      <c r="L82" s="24">
        <f t="shared" si="41"/>
        <v>0</v>
      </c>
      <c r="M82" s="24">
        <f t="shared" si="42"/>
        <v>0</v>
      </c>
      <c r="N82" s="24">
        <f t="shared" si="43"/>
        <v>0</v>
      </c>
      <c r="O82" s="24">
        <f t="shared" si="44"/>
        <v>0</v>
      </c>
      <c r="P82" s="32">
        <f t="shared" si="33"/>
        <v>0</v>
      </c>
      <c r="Q82" s="29"/>
      <c r="R82" s="30" t="e">
        <f>SUM(#REF!)</f>
        <v>#REF!</v>
      </c>
      <c r="S82" s="30"/>
      <c r="T82" s="30"/>
      <c r="U82" s="32"/>
    </row>
    <row r="83" spans="1:21" ht="27.75" hidden="1">
      <c r="A83" s="21">
        <f t="shared" si="45"/>
        <v>59</v>
      </c>
      <c r="B83" s="22" t="s">
        <v>136</v>
      </c>
      <c r="C83" s="42" t="s">
        <v>137</v>
      </c>
      <c r="D83" s="24">
        <f>'[2]предыдущий протокол'!BM80</f>
        <v>0</v>
      </c>
      <c r="E83" s="25">
        <f>[3]V_МО_21!BL83</f>
        <v>0</v>
      </c>
      <c r="F83" s="25"/>
      <c r="G83" s="24"/>
      <c r="H83" s="26"/>
      <c r="I83" s="25"/>
      <c r="J83" s="28">
        <f t="shared" si="46"/>
        <v>0</v>
      </c>
      <c r="K83" s="24">
        <f t="shared" si="22"/>
        <v>0</v>
      </c>
      <c r="L83" s="24">
        <f t="shared" si="41"/>
        <v>0</v>
      </c>
      <c r="M83" s="24">
        <f t="shared" si="42"/>
        <v>0</v>
      </c>
      <c r="N83" s="24">
        <f t="shared" si="43"/>
        <v>0</v>
      </c>
      <c r="O83" s="24">
        <f t="shared" si="44"/>
        <v>0</v>
      </c>
      <c r="P83" s="32">
        <f t="shared" si="33"/>
        <v>0</v>
      </c>
      <c r="Q83" s="29"/>
      <c r="R83" s="30" t="e">
        <f>SUM(#REF!)</f>
        <v>#REF!</v>
      </c>
      <c r="S83" s="30"/>
      <c r="T83" s="30"/>
      <c r="U83" s="32"/>
    </row>
    <row r="84" spans="1:21" ht="27.75" hidden="1">
      <c r="A84" s="21">
        <f t="shared" si="45"/>
        <v>60</v>
      </c>
      <c r="B84" s="22" t="s">
        <v>138</v>
      </c>
      <c r="C84" s="42" t="s">
        <v>139</v>
      </c>
      <c r="D84" s="24">
        <f>'[2]предыдущий протокол'!BM81</f>
        <v>0</v>
      </c>
      <c r="E84" s="25">
        <f>[3]V_МО_21!BL84</f>
        <v>0</v>
      </c>
      <c r="F84" s="25"/>
      <c r="G84" s="24"/>
      <c r="H84" s="26"/>
      <c r="I84" s="25"/>
      <c r="J84" s="28">
        <f t="shared" si="46"/>
        <v>0</v>
      </c>
      <c r="K84" s="24">
        <f t="shared" si="22"/>
        <v>0</v>
      </c>
      <c r="L84" s="24">
        <f t="shared" si="41"/>
        <v>0</v>
      </c>
      <c r="M84" s="24">
        <f t="shared" si="42"/>
        <v>0</v>
      </c>
      <c r="N84" s="24">
        <f t="shared" si="43"/>
        <v>0</v>
      </c>
      <c r="O84" s="24">
        <f t="shared" si="44"/>
        <v>0</v>
      </c>
      <c r="P84" s="32">
        <f t="shared" si="33"/>
        <v>0</v>
      </c>
      <c r="Q84" s="29"/>
      <c r="R84" s="30" t="e">
        <f>SUM(#REF!)</f>
        <v>#REF!</v>
      </c>
      <c r="S84" s="30"/>
      <c r="T84" s="30"/>
      <c r="U84" s="32"/>
    </row>
    <row r="85" spans="1:21" ht="46.5" hidden="1">
      <c r="A85" s="21">
        <f t="shared" si="45"/>
        <v>61</v>
      </c>
      <c r="B85" s="22" t="s">
        <v>140</v>
      </c>
      <c r="C85" s="42" t="s">
        <v>141</v>
      </c>
      <c r="D85" s="24">
        <f>'[2]предыдущий протокол'!BM82</f>
        <v>0</v>
      </c>
      <c r="E85" s="25">
        <f>[3]V_МО_21!BL85</f>
        <v>0</v>
      </c>
      <c r="F85" s="25"/>
      <c r="G85" s="24"/>
      <c r="H85" s="26"/>
      <c r="I85" s="25"/>
      <c r="J85" s="28">
        <f t="shared" si="46"/>
        <v>0</v>
      </c>
      <c r="K85" s="24">
        <f t="shared" si="22"/>
        <v>0</v>
      </c>
      <c r="L85" s="24">
        <f t="shared" si="41"/>
        <v>0</v>
      </c>
      <c r="M85" s="24">
        <f t="shared" si="42"/>
        <v>0</v>
      </c>
      <c r="N85" s="24">
        <f t="shared" si="43"/>
        <v>0</v>
      </c>
      <c r="O85" s="24">
        <f t="shared" si="44"/>
        <v>0</v>
      </c>
      <c r="P85" s="32">
        <f t="shared" si="33"/>
        <v>0</v>
      </c>
      <c r="Q85" s="29"/>
      <c r="R85" s="30" t="e">
        <f>SUM(#REF!)</f>
        <v>#REF!</v>
      </c>
      <c r="S85" s="30"/>
      <c r="T85" s="30"/>
      <c r="U85" s="32"/>
    </row>
    <row r="86" spans="1:21" ht="46.5" hidden="1">
      <c r="A86" s="21">
        <f t="shared" si="45"/>
        <v>62</v>
      </c>
      <c r="B86" s="22" t="s">
        <v>142</v>
      </c>
      <c r="C86" s="42" t="s">
        <v>143</v>
      </c>
      <c r="D86" s="24">
        <f>'[2]предыдущий протокол'!BM83</f>
        <v>0</v>
      </c>
      <c r="E86" s="25">
        <f>[3]V_МО_21!BL86</f>
        <v>0</v>
      </c>
      <c r="F86" s="25"/>
      <c r="G86" s="24"/>
      <c r="H86" s="26"/>
      <c r="I86" s="25"/>
      <c r="J86" s="28">
        <f t="shared" si="46"/>
        <v>0</v>
      </c>
      <c r="K86" s="24">
        <f t="shared" si="22"/>
        <v>0</v>
      </c>
      <c r="L86" s="24">
        <f t="shared" si="41"/>
        <v>0</v>
      </c>
      <c r="M86" s="24">
        <f t="shared" si="42"/>
        <v>0</v>
      </c>
      <c r="N86" s="24">
        <f t="shared" si="43"/>
        <v>0</v>
      </c>
      <c r="O86" s="24">
        <f t="shared" si="44"/>
        <v>0</v>
      </c>
      <c r="P86" s="32">
        <f t="shared" si="33"/>
        <v>0</v>
      </c>
      <c r="Q86" s="29"/>
      <c r="R86" s="30" t="e">
        <f>SUM(#REF!)</f>
        <v>#REF!</v>
      </c>
      <c r="S86" s="30"/>
      <c r="T86" s="30"/>
      <c r="U86" s="32"/>
    </row>
    <row r="87" spans="1:21" ht="27.75" hidden="1">
      <c r="A87" s="21">
        <f t="shared" si="45"/>
        <v>63</v>
      </c>
      <c r="B87" s="22" t="s">
        <v>144</v>
      </c>
      <c r="C87" s="42" t="s">
        <v>145</v>
      </c>
      <c r="D87" s="24">
        <f>'[2]предыдущий протокол'!BM84</f>
        <v>0</v>
      </c>
      <c r="E87" s="25">
        <f>[3]V_МО_21!BL87</f>
        <v>0</v>
      </c>
      <c r="F87" s="25"/>
      <c r="G87" s="24"/>
      <c r="H87" s="26"/>
      <c r="I87" s="25"/>
      <c r="J87" s="28">
        <f t="shared" si="46"/>
        <v>0</v>
      </c>
      <c r="K87" s="24">
        <f t="shared" si="22"/>
        <v>0</v>
      </c>
      <c r="L87" s="24">
        <f t="shared" si="41"/>
        <v>0</v>
      </c>
      <c r="M87" s="24">
        <f t="shared" si="42"/>
        <v>0</v>
      </c>
      <c r="N87" s="24">
        <f t="shared" si="43"/>
        <v>0</v>
      </c>
      <c r="O87" s="24">
        <f t="shared" si="44"/>
        <v>0</v>
      </c>
      <c r="P87" s="32">
        <f t="shared" si="33"/>
        <v>0</v>
      </c>
      <c r="Q87" s="29"/>
      <c r="R87" s="30" t="e">
        <f>SUM(#REF!)</f>
        <v>#REF!</v>
      </c>
      <c r="S87" s="30"/>
      <c r="T87" s="30"/>
      <c r="U87" s="32"/>
    </row>
    <row r="88" spans="1:21" ht="27.75" hidden="1">
      <c r="A88" s="21">
        <f t="shared" si="45"/>
        <v>64</v>
      </c>
      <c r="B88" s="22" t="s">
        <v>146</v>
      </c>
      <c r="C88" s="42"/>
      <c r="D88" s="24"/>
      <c r="E88" s="25">
        <f>[3]V_МО_21!BL88</f>
        <v>0</v>
      </c>
      <c r="F88" s="25"/>
      <c r="G88" s="24"/>
      <c r="H88" s="26"/>
      <c r="I88" s="25"/>
      <c r="J88" s="28">
        <f t="shared" si="46"/>
        <v>0</v>
      </c>
      <c r="K88" s="24">
        <f t="shared" si="22"/>
        <v>0</v>
      </c>
      <c r="L88" s="24">
        <f t="shared" si="41"/>
        <v>0</v>
      </c>
      <c r="M88" s="24">
        <f t="shared" si="42"/>
        <v>0</v>
      </c>
      <c r="N88" s="24">
        <f t="shared" si="43"/>
        <v>0</v>
      </c>
      <c r="O88" s="24">
        <f t="shared" si="44"/>
        <v>0</v>
      </c>
      <c r="P88" s="32">
        <f t="shared" si="33"/>
        <v>0</v>
      </c>
      <c r="Q88" s="29"/>
      <c r="R88" s="30" t="e">
        <f>SUM(#REF!)</f>
        <v>#REF!</v>
      </c>
      <c r="S88" s="30"/>
      <c r="T88" s="30"/>
      <c r="U88" s="32"/>
    </row>
    <row r="89" spans="1:21" ht="27.75" hidden="1">
      <c r="A89" s="21">
        <f t="shared" si="45"/>
        <v>65</v>
      </c>
      <c r="B89" s="22" t="s">
        <v>147</v>
      </c>
      <c r="C89" s="42" t="s">
        <v>148</v>
      </c>
      <c r="D89" s="24">
        <f>'[2]предыдущий протокол'!BM87</f>
        <v>0</v>
      </c>
      <c r="E89" s="25">
        <f>[3]V_МО_21!BL89</f>
        <v>0</v>
      </c>
      <c r="F89" s="25"/>
      <c r="G89" s="24"/>
      <c r="H89" s="26"/>
      <c r="I89" s="25"/>
      <c r="J89" s="28">
        <f t="shared" si="46"/>
        <v>0</v>
      </c>
      <c r="K89" s="24">
        <f t="shared" si="22"/>
        <v>0</v>
      </c>
      <c r="L89" s="24">
        <f t="shared" si="41"/>
        <v>0</v>
      </c>
      <c r="M89" s="24">
        <f t="shared" si="42"/>
        <v>0</v>
      </c>
      <c r="N89" s="24">
        <f t="shared" si="43"/>
        <v>0</v>
      </c>
      <c r="O89" s="24">
        <f t="shared" si="44"/>
        <v>0</v>
      </c>
      <c r="P89" s="32">
        <f t="shared" si="33"/>
        <v>0</v>
      </c>
      <c r="Q89" s="29"/>
      <c r="R89" s="30" t="e">
        <f>SUM(#REF!)</f>
        <v>#REF!</v>
      </c>
      <c r="S89" s="30"/>
      <c r="T89" s="30"/>
      <c r="U89" s="32"/>
    </row>
    <row r="90" spans="1:21" ht="27.75" hidden="1">
      <c r="A90" s="21">
        <f>A89+1</f>
        <v>66</v>
      </c>
      <c r="B90" s="22" t="s">
        <v>149</v>
      </c>
      <c r="C90" s="42" t="s">
        <v>150</v>
      </c>
      <c r="D90" s="24">
        <f>'[2]предыдущий протокол'!BM88</f>
        <v>0</v>
      </c>
      <c r="E90" s="25">
        <f>[3]V_МО_21!BL90</f>
        <v>0</v>
      </c>
      <c r="F90" s="25"/>
      <c r="G90" s="24"/>
      <c r="H90" s="26"/>
      <c r="I90" s="25"/>
      <c r="J90" s="28">
        <f t="shared" si="46"/>
        <v>0</v>
      </c>
      <c r="K90" s="24">
        <f t="shared" si="22"/>
        <v>0</v>
      </c>
      <c r="L90" s="24">
        <f t="shared" si="41"/>
        <v>0</v>
      </c>
      <c r="M90" s="24">
        <f t="shared" si="42"/>
        <v>0</v>
      </c>
      <c r="N90" s="24">
        <f t="shared" si="43"/>
        <v>0</v>
      </c>
      <c r="O90" s="24">
        <f t="shared" si="44"/>
        <v>0</v>
      </c>
      <c r="P90" s="32">
        <f t="shared" si="33"/>
        <v>0</v>
      </c>
      <c r="Q90" s="29"/>
      <c r="R90" s="30" t="e">
        <f>SUM(#REF!)</f>
        <v>#REF!</v>
      </c>
      <c r="S90" s="30"/>
      <c r="T90" s="30"/>
      <c r="U90" s="32"/>
    </row>
    <row r="91" spans="1:21" ht="27.75" hidden="1">
      <c r="A91" s="21">
        <f t="shared" ref="A91:A104" si="47">A90+1</f>
        <v>67</v>
      </c>
      <c r="B91" s="59" t="s">
        <v>151</v>
      </c>
      <c r="C91" s="42"/>
      <c r="D91" s="24"/>
      <c r="E91" s="25">
        <f>[3]V_МО_21!BL91</f>
        <v>0</v>
      </c>
      <c r="F91" s="25"/>
      <c r="G91" s="24"/>
      <c r="H91" s="26"/>
      <c r="I91" s="25"/>
      <c r="J91" s="28">
        <f t="shared" si="46"/>
        <v>0</v>
      </c>
      <c r="K91" s="24">
        <f t="shared" si="22"/>
        <v>0</v>
      </c>
      <c r="L91" s="24">
        <f t="shared" si="41"/>
        <v>0</v>
      </c>
      <c r="M91" s="24">
        <f t="shared" si="42"/>
        <v>0</v>
      </c>
      <c r="N91" s="24">
        <f t="shared" si="43"/>
        <v>0</v>
      </c>
      <c r="O91" s="24">
        <f t="shared" si="44"/>
        <v>0</v>
      </c>
      <c r="P91" s="32">
        <f t="shared" si="33"/>
        <v>0</v>
      </c>
      <c r="Q91" s="29"/>
      <c r="R91" s="30" t="e">
        <f>SUM(#REF!)</f>
        <v>#REF!</v>
      </c>
      <c r="S91" s="30"/>
      <c r="T91" s="30"/>
      <c r="U91" s="32"/>
    </row>
    <row r="92" spans="1:21" ht="27.75" hidden="1">
      <c r="A92" s="21">
        <f t="shared" si="47"/>
        <v>68</v>
      </c>
      <c r="B92" s="22" t="s">
        <v>152</v>
      </c>
      <c r="C92" s="42" t="s">
        <v>153</v>
      </c>
      <c r="D92" s="24">
        <f>'[2]предыдущий протокол'!BM91</f>
        <v>0</v>
      </c>
      <c r="E92" s="25">
        <f>[3]V_МО_21!BL92</f>
        <v>0</v>
      </c>
      <c r="F92" s="25"/>
      <c r="G92" s="24"/>
      <c r="H92" s="26"/>
      <c r="I92" s="25"/>
      <c r="J92" s="28">
        <f t="shared" si="46"/>
        <v>0</v>
      </c>
      <c r="K92" s="24">
        <f t="shared" si="22"/>
        <v>0</v>
      </c>
      <c r="L92" s="24">
        <f t="shared" si="41"/>
        <v>0</v>
      </c>
      <c r="M92" s="24">
        <f t="shared" si="42"/>
        <v>0</v>
      </c>
      <c r="N92" s="24">
        <f t="shared" si="43"/>
        <v>0</v>
      </c>
      <c r="O92" s="24">
        <f t="shared" si="44"/>
        <v>0</v>
      </c>
      <c r="P92" s="32">
        <f t="shared" si="33"/>
        <v>0</v>
      </c>
      <c r="Q92" s="29"/>
      <c r="R92" s="30" t="e">
        <f>SUM(#REF!)</f>
        <v>#REF!</v>
      </c>
      <c r="S92" s="30"/>
      <c r="T92" s="30"/>
      <c r="U92" s="32"/>
    </row>
    <row r="93" spans="1:21" ht="27.75" hidden="1">
      <c r="A93" s="21">
        <f t="shared" si="47"/>
        <v>69</v>
      </c>
      <c r="B93" s="22" t="s">
        <v>154</v>
      </c>
      <c r="C93" s="42" t="s">
        <v>155</v>
      </c>
      <c r="D93" s="24">
        <f>'[2]предыдущий протокол'!BM92</f>
        <v>0</v>
      </c>
      <c r="E93" s="25">
        <f>[3]V_МО_21!BL93</f>
        <v>0</v>
      </c>
      <c r="F93" s="25"/>
      <c r="G93" s="24"/>
      <c r="H93" s="26"/>
      <c r="I93" s="25"/>
      <c r="J93" s="28">
        <f t="shared" si="46"/>
        <v>0</v>
      </c>
      <c r="K93" s="24">
        <f t="shared" si="22"/>
        <v>0</v>
      </c>
      <c r="L93" s="24">
        <f t="shared" si="41"/>
        <v>0</v>
      </c>
      <c r="M93" s="24">
        <f t="shared" si="42"/>
        <v>0</v>
      </c>
      <c r="N93" s="24">
        <f t="shared" si="43"/>
        <v>0</v>
      </c>
      <c r="O93" s="24">
        <f t="shared" si="44"/>
        <v>0</v>
      </c>
      <c r="P93" s="32">
        <f t="shared" si="33"/>
        <v>0</v>
      </c>
      <c r="Q93" s="29"/>
      <c r="R93" s="30" t="e">
        <f>SUM(#REF!)</f>
        <v>#REF!</v>
      </c>
      <c r="S93" s="30"/>
      <c r="T93" s="30"/>
      <c r="U93" s="32"/>
    </row>
    <row r="94" spans="1:21" ht="27.75" hidden="1">
      <c r="A94" s="21">
        <f t="shared" si="47"/>
        <v>70</v>
      </c>
      <c r="B94" s="22" t="s">
        <v>156</v>
      </c>
      <c r="C94" s="42" t="s">
        <v>157</v>
      </c>
      <c r="D94" s="24">
        <f>'[2]предыдущий протокол'!BM93</f>
        <v>0</v>
      </c>
      <c r="E94" s="25">
        <f>[3]V_МО_21!BL94</f>
        <v>0</v>
      </c>
      <c r="F94" s="25"/>
      <c r="G94" s="24"/>
      <c r="H94" s="26"/>
      <c r="I94" s="25"/>
      <c r="J94" s="28">
        <f t="shared" si="46"/>
        <v>0</v>
      </c>
      <c r="K94" s="24">
        <f t="shared" si="22"/>
        <v>0</v>
      </c>
      <c r="L94" s="24">
        <f t="shared" si="41"/>
        <v>0</v>
      </c>
      <c r="M94" s="24">
        <f t="shared" si="42"/>
        <v>0</v>
      </c>
      <c r="N94" s="24">
        <f t="shared" si="43"/>
        <v>0</v>
      </c>
      <c r="O94" s="24">
        <f t="shared" si="44"/>
        <v>0</v>
      </c>
      <c r="P94" s="32">
        <f t="shared" si="33"/>
        <v>0</v>
      </c>
      <c r="Q94" s="29"/>
      <c r="R94" s="30" t="e">
        <f>SUM(#REF!)</f>
        <v>#REF!</v>
      </c>
      <c r="S94" s="30"/>
      <c r="T94" s="30"/>
      <c r="U94" s="32"/>
    </row>
    <row r="95" spans="1:21" ht="27.75" hidden="1">
      <c r="A95" s="21">
        <f t="shared" si="47"/>
        <v>71</v>
      </c>
      <c r="B95" s="22" t="s">
        <v>158</v>
      </c>
      <c r="C95" s="42" t="s">
        <v>159</v>
      </c>
      <c r="D95" s="24">
        <f>'[2]предыдущий протокол'!BM94</f>
        <v>0</v>
      </c>
      <c r="E95" s="25">
        <f>[3]V_МО_21!BL95</f>
        <v>0</v>
      </c>
      <c r="F95" s="25"/>
      <c r="G95" s="24"/>
      <c r="H95" s="26"/>
      <c r="I95" s="25"/>
      <c r="J95" s="28">
        <f t="shared" si="46"/>
        <v>0</v>
      </c>
      <c r="K95" s="24">
        <f t="shared" si="22"/>
        <v>0</v>
      </c>
      <c r="L95" s="24">
        <f t="shared" si="41"/>
        <v>0</v>
      </c>
      <c r="M95" s="24">
        <f t="shared" si="42"/>
        <v>0</v>
      </c>
      <c r="N95" s="24">
        <f t="shared" si="43"/>
        <v>0</v>
      </c>
      <c r="O95" s="24">
        <f t="shared" si="44"/>
        <v>0</v>
      </c>
      <c r="P95" s="32">
        <f t="shared" si="33"/>
        <v>0</v>
      </c>
      <c r="Q95" s="29"/>
      <c r="R95" s="30" t="e">
        <f>SUM(#REF!)</f>
        <v>#REF!</v>
      </c>
      <c r="S95" s="30"/>
      <c r="T95" s="30"/>
      <c r="U95" s="32"/>
    </row>
    <row r="96" spans="1:21" ht="27.75" hidden="1">
      <c r="A96" s="21">
        <f t="shared" si="47"/>
        <v>72</v>
      </c>
      <c r="B96" s="22" t="s">
        <v>160</v>
      </c>
      <c r="C96" s="42" t="s">
        <v>161</v>
      </c>
      <c r="D96" s="24">
        <f>'[2]предыдущий протокол'!BM95</f>
        <v>0</v>
      </c>
      <c r="E96" s="25">
        <f>[3]V_МО_21!BL96</f>
        <v>0</v>
      </c>
      <c r="F96" s="25"/>
      <c r="G96" s="24"/>
      <c r="H96" s="26"/>
      <c r="I96" s="25"/>
      <c r="J96" s="28">
        <f t="shared" si="46"/>
        <v>0</v>
      </c>
      <c r="K96" s="24">
        <f t="shared" si="22"/>
        <v>0</v>
      </c>
      <c r="L96" s="24">
        <f t="shared" si="41"/>
        <v>0</v>
      </c>
      <c r="M96" s="24">
        <f t="shared" si="42"/>
        <v>0</v>
      </c>
      <c r="N96" s="24">
        <f t="shared" si="43"/>
        <v>0</v>
      </c>
      <c r="O96" s="24">
        <f t="shared" si="44"/>
        <v>0</v>
      </c>
      <c r="P96" s="32">
        <f t="shared" si="33"/>
        <v>0</v>
      </c>
      <c r="Q96" s="29"/>
      <c r="R96" s="30" t="e">
        <f>SUM(#REF!)</f>
        <v>#REF!</v>
      </c>
      <c r="S96" s="30"/>
      <c r="T96" s="30"/>
      <c r="U96" s="32"/>
    </row>
    <row r="97" spans="1:21" ht="27.75" hidden="1">
      <c r="A97" s="21">
        <f t="shared" si="47"/>
        <v>73</v>
      </c>
      <c r="B97" s="22" t="s">
        <v>162</v>
      </c>
      <c r="C97" s="42" t="s">
        <v>163</v>
      </c>
      <c r="D97" s="24">
        <f>'[2]предыдущий протокол'!BM98</f>
        <v>0</v>
      </c>
      <c r="E97" s="25">
        <f>[3]V_МО_21!BL97</f>
        <v>0</v>
      </c>
      <c r="F97" s="25"/>
      <c r="G97" s="24"/>
      <c r="H97" s="26"/>
      <c r="I97" s="25"/>
      <c r="J97" s="28">
        <f t="shared" si="46"/>
        <v>0</v>
      </c>
      <c r="K97" s="24">
        <f t="shared" si="22"/>
        <v>0</v>
      </c>
      <c r="L97" s="24">
        <f t="shared" si="41"/>
        <v>0</v>
      </c>
      <c r="M97" s="24">
        <f t="shared" si="42"/>
        <v>0</v>
      </c>
      <c r="N97" s="24">
        <f t="shared" si="43"/>
        <v>0</v>
      </c>
      <c r="O97" s="24">
        <f t="shared" si="44"/>
        <v>0</v>
      </c>
      <c r="P97" s="32">
        <f t="shared" si="33"/>
        <v>0</v>
      </c>
      <c r="Q97" s="29"/>
      <c r="R97" s="30" t="e">
        <f>SUM(#REF!)</f>
        <v>#REF!</v>
      </c>
      <c r="S97" s="30"/>
      <c r="T97" s="30"/>
      <c r="U97" s="32"/>
    </row>
    <row r="98" spans="1:21" ht="27.75" hidden="1">
      <c r="A98" s="21">
        <f t="shared" si="47"/>
        <v>74</v>
      </c>
      <c r="B98" s="22" t="s">
        <v>164</v>
      </c>
      <c r="C98" s="42" t="s">
        <v>165</v>
      </c>
      <c r="D98" s="24">
        <f>'[2]предыдущий протокол'!BM99</f>
        <v>0</v>
      </c>
      <c r="E98" s="25">
        <f>[3]V_МО_21!BL98</f>
        <v>0</v>
      </c>
      <c r="F98" s="25"/>
      <c r="G98" s="24"/>
      <c r="H98" s="26"/>
      <c r="I98" s="25"/>
      <c r="J98" s="28">
        <f t="shared" si="46"/>
        <v>0</v>
      </c>
      <c r="K98" s="24">
        <f t="shared" ref="K98:K104" si="48">G98-F98</f>
        <v>0</v>
      </c>
      <c r="L98" s="24">
        <f t="shared" si="41"/>
        <v>0</v>
      </c>
      <c r="M98" s="24">
        <f t="shared" si="42"/>
        <v>0</v>
      </c>
      <c r="N98" s="24">
        <f t="shared" si="43"/>
        <v>0</v>
      </c>
      <c r="O98" s="24">
        <f t="shared" si="44"/>
        <v>0</v>
      </c>
      <c r="P98" s="32">
        <f t="shared" si="33"/>
        <v>0</v>
      </c>
      <c r="Q98" s="29"/>
      <c r="R98" s="30" t="e">
        <f>SUM(#REF!)</f>
        <v>#REF!</v>
      </c>
      <c r="S98" s="30"/>
      <c r="T98" s="30"/>
      <c r="U98" s="32"/>
    </row>
    <row r="99" spans="1:21" ht="27.75" hidden="1">
      <c r="A99" s="21">
        <f t="shared" si="47"/>
        <v>75</v>
      </c>
      <c r="B99" s="22" t="s">
        <v>166</v>
      </c>
      <c r="C99" s="42" t="s">
        <v>167</v>
      </c>
      <c r="D99" s="24">
        <f>'[2]предыдущий протокол'!BM100</f>
        <v>0</v>
      </c>
      <c r="E99" s="25">
        <f>[3]V_МО_21!BL99</f>
        <v>0</v>
      </c>
      <c r="F99" s="25"/>
      <c r="G99" s="24"/>
      <c r="H99" s="26"/>
      <c r="I99" s="25"/>
      <c r="J99" s="28">
        <f t="shared" si="46"/>
        <v>0</v>
      </c>
      <c r="K99" s="24">
        <f t="shared" si="48"/>
        <v>0</v>
      </c>
      <c r="L99" s="24">
        <f t="shared" si="41"/>
        <v>0</v>
      </c>
      <c r="M99" s="24">
        <f t="shared" si="42"/>
        <v>0</v>
      </c>
      <c r="N99" s="24">
        <f t="shared" si="43"/>
        <v>0</v>
      </c>
      <c r="O99" s="24">
        <f t="shared" si="44"/>
        <v>0</v>
      </c>
      <c r="P99" s="32">
        <f t="shared" si="33"/>
        <v>0</v>
      </c>
      <c r="Q99" s="29"/>
      <c r="R99" s="30" t="e">
        <f>SUM(#REF!)</f>
        <v>#REF!</v>
      </c>
      <c r="S99" s="30"/>
      <c r="T99" s="30"/>
      <c r="U99" s="32"/>
    </row>
    <row r="100" spans="1:21" ht="27.75" hidden="1">
      <c r="A100" s="21">
        <f t="shared" si="47"/>
        <v>76</v>
      </c>
      <c r="B100" s="22" t="s">
        <v>168</v>
      </c>
      <c r="C100" s="42" t="s">
        <v>169</v>
      </c>
      <c r="D100" s="24">
        <f>'[2]предыдущий протокол'!BM101</f>
        <v>0</v>
      </c>
      <c r="E100" s="25">
        <f>[3]V_МО_21!BL100</f>
        <v>0</v>
      </c>
      <c r="F100" s="25"/>
      <c r="G100" s="24"/>
      <c r="H100" s="26"/>
      <c r="I100" s="25"/>
      <c r="J100" s="28">
        <f t="shared" si="46"/>
        <v>0</v>
      </c>
      <c r="K100" s="24">
        <f t="shared" si="48"/>
        <v>0</v>
      </c>
      <c r="L100" s="24">
        <f t="shared" si="41"/>
        <v>0</v>
      </c>
      <c r="M100" s="24">
        <f t="shared" si="42"/>
        <v>0</v>
      </c>
      <c r="N100" s="24">
        <f t="shared" si="43"/>
        <v>0</v>
      </c>
      <c r="O100" s="24">
        <f t="shared" si="44"/>
        <v>0</v>
      </c>
      <c r="P100" s="32">
        <f t="shared" si="33"/>
        <v>0</v>
      </c>
      <c r="Q100" s="29"/>
      <c r="R100" s="30" t="e">
        <f>SUM(#REF!)</f>
        <v>#REF!</v>
      </c>
      <c r="S100" s="30"/>
      <c r="T100" s="30"/>
      <c r="U100" s="32"/>
    </row>
    <row r="101" spans="1:21" ht="27.75" hidden="1">
      <c r="A101" s="21">
        <f t="shared" si="47"/>
        <v>77</v>
      </c>
      <c r="B101" s="22" t="s">
        <v>170</v>
      </c>
      <c r="C101" s="60">
        <v>188</v>
      </c>
      <c r="D101" s="24">
        <f>'[2]предыдущий протокол'!BM103</f>
        <v>0</v>
      </c>
      <c r="E101" s="25">
        <f>[3]V_МО_21!BL101</f>
        <v>0</v>
      </c>
      <c r="F101" s="25"/>
      <c r="G101" s="24"/>
      <c r="H101" s="26"/>
      <c r="I101" s="25"/>
      <c r="J101" s="28">
        <f t="shared" si="46"/>
        <v>0</v>
      </c>
      <c r="K101" s="24">
        <f t="shared" si="48"/>
        <v>0</v>
      </c>
      <c r="L101" s="24">
        <f t="shared" si="41"/>
        <v>0</v>
      </c>
      <c r="M101" s="24">
        <f t="shared" si="42"/>
        <v>0</v>
      </c>
      <c r="N101" s="24">
        <f t="shared" si="43"/>
        <v>0</v>
      </c>
      <c r="O101" s="24">
        <f t="shared" si="44"/>
        <v>0</v>
      </c>
      <c r="P101" s="32">
        <f t="shared" si="33"/>
        <v>0</v>
      </c>
      <c r="Q101" s="29"/>
      <c r="R101" s="30" t="e">
        <f>SUM(#REF!)</f>
        <v>#REF!</v>
      </c>
      <c r="S101" s="30"/>
      <c r="T101" s="30"/>
      <c r="U101" s="32"/>
    </row>
    <row r="102" spans="1:21" ht="27.75" hidden="1">
      <c r="A102" s="21">
        <f t="shared" si="47"/>
        <v>78</v>
      </c>
      <c r="B102" s="22" t="s">
        <v>171</v>
      </c>
      <c r="C102" s="60">
        <v>190</v>
      </c>
      <c r="D102" s="24">
        <f>'[2]предыдущий протокол'!BM104</f>
        <v>0</v>
      </c>
      <c r="E102" s="25">
        <f>[3]V_МО_21!BL102</f>
        <v>0</v>
      </c>
      <c r="F102" s="25"/>
      <c r="G102" s="24"/>
      <c r="H102" s="26"/>
      <c r="I102" s="25"/>
      <c r="J102" s="28">
        <f t="shared" si="46"/>
        <v>0</v>
      </c>
      <c r="K102" s="24">
        <f t="shared" si="48"/>
        <v>0</v>
      </c>
      <c r="L102" s="24">
        <f t="shared" si="41"/>
        <v>0</v>
      </c>
      <c r="M102" s="24">
        <f t="shared" si="42"/>
        <v>0</v>
      </c>
      <c r="N102" s="24">
        <f t="shared" si="43"/>
        <v>0</v>
      </c>
      <c r="O102" s="24">
        <f t="shared" si="44"/>
        <v>0</v>
      </c>
      <c r="P102" s="32">
        <f t="shared" si="33"/>
        <v>0</v>
      </c>
      <c r="Q102" s="29"/>
      <c r="R102" s="30" t="e">
        <f>SUM(#REF!)</f>
        <v>#REF!</v>
      </c>
      <c r="S102" s="30"/>
      <c r="T102" s="30"/>
      <c r="U102" s="32"/>
    </row>
    <row r="103" spans="1:21" ht="27.75" hidden="1">
      <c r="A103" s="21">
        <f t="shared" si="47"/>
        <v>79</v>
      </c>
      <c r="B103" s="22" t="s">
        <v>172</v>
      </c>
      <c r="C103" s="60">
        <v>191</v>
      </c>
      <c r="D103" s="24">
        <f>'[2]предыдущий протокол'!BM105</f>
        <v>0</v>
      </c>
      <c r="E103" s="25">
        <f>[3]V_МО_21!BL103</f>
        <v>0</v>
      </c>
      <c r="F103" s="25"/>
      <c r="G103" s="24"/>
      <c r="H103" s="26"/>
      <c r="I103" s="25"/>
      <c r="J103" s="28">
        <f t="shared" si="46"/>
        <v>0</v>
      </c>
      <c r="K103" s="24">
        <f t="shared" si="48"/>
        <v>0</v>
      </c>
      <c r="L103" s="24">
        <f t="shared" si="41"/>
        <v>0</v>
      </c>
      <c r="M103" s="24">
        <f t="shared" si="42"/>
        <v>0</v>
      </c>
      <c r="N103" s="24">
        <f t="shared" si="43"/>
        <v>0</v>
      </c>
      <c r="O103" s="24">
        <f t="shared" si="44"/>
        <v>0</v>
      </c>
      <c r="P103" s="32">
        <f t="shared" si="33"/>
        <v>0</v>
      </c>
      <c r="Q103" s="29"/>
      <c r="R103" s="30" t="e">
        <f>SUM(#REF!)</f>
        <v>#REF!</v>
      </c>
      <c r="S103" s="30"/>
      <c r="T103" s="30"/>
      <c r="U103" s="32"/>
    </row>
    <row r="104" spans="1:21" ht="27.75" hidden="1">
      <c r="A104" s="21">
        <f t="shared" si="47"/>
        <v>80</v>
      </c>
      <c r="B104" s="61" t="s">
        <v>173</v>
      </c>
      <c r="C104" s="52"/>
      <c r="D104" s="24">
        <f>'[2]предыдущий протокол'!BM106</f>
        <v>0</v>
      </c>
      <c r="E104" s="25">
        <f>[3]V_МО_21!BL104</f>
        <v>0</v>
      </c>
      <c r="F104" s="25"/>
      <c r="G104" s="24"/>
      <c r="H104" s="26"/>
      <c r="I104" s="25"/>
      <c r="J104" s="28">
        <f t="shared" si="46"/>
        <v>0</v>
      </c>
      <c r="K104" s="24">
        <f t="shared" si="48"/>
        <v>0</v>
      </c>
      <c r="L104" s="24">
        <f t="shared" si="41"/>
        <v>0</v>
      </c>
      <c r="M104" s="24">
        <f t="shared" si="42"/>
        <v>0</v>
      </c>
      <c r="N104" s="24">
        <f t="shared" si="43"/>
        <v>0</v>
      </c>
      <c r="O104" s="24">
        <f t="shared" si="44"/>
        <v>0</v>
      </c>
      <c r="P104" s="32">
        <f t="shared" si="33"/>
        <v>0</v>
      </c>
      <c r="Q104" s="29"/>
      <c r="R104" s="30" t="e">
        <f>SUM(#REF!)</f>
        <v>#REF!</v>
      </c>
      <c r="S104" s="30"/>
      <c r="T104" s="30"/>
      <c r="U104" s="32"/>
    </row>
    <row r="105" spans="1:21" ht="27.75" hidden="1">
      <c r="A105" s="43"/>
      <c r="B105" s="44" t="s">
        <v>174</v>
      </c>
      <c r="C105" s="47"/>
      <c r="D105" s="38">
        <f>SUM(D73:D104)</f>
        <v>0</v>
      </c>
      <c r="E105" s="38">
        <f t="shared" ref="E105:F105" si="49">SUM(E72:E104)</f>
        <v>0</v>
      </c>
      <c r="F105" s="38">
        <f t="shared" si="49"/>
        <v>0</v>
      </c>
      <c r="G105" s="39">
        <f>[6]Итого!BL105</f>
        <v>0</v>
      </c>
      <c r="H105" s="38">
        <f>SUM(H73:H104)</f>
        <v>0</v>
      </c>
      <c r="I105" s="38">
        <f t="shared" ref="I105" si="50">SUM(I73:I104)</f>
        <v>0</v>
      </c>
      <c r="J105" s="28">
        <f t="shared" si="46"/>
        <v>0</v>
      </c>
      <c r="K105" s="38">
        <f>SUM(K73:K104)</f>
        <v>0</v>
      </c>
      <c r="L105" s="38">
        <f>SUM(L73:L104)</f>
        <v>0</v>
      </c>
      <c r="M105" s="38">
        <f>SUM(M73:M104)</f>
        <v>0</v>
      </c>
      <c r="N105" s="38">
        <f>SUM(N72:N104)</f>
        <v>0</v>
      </c>
      <c r="O105" s="38">
        <f>SUM(O73:O104)</f>
        <v>0</v>
      </c>
      <c r="P105" s="38">
        <f t="shared" si="33"/>
        <v>0</v>
      </c>
      <c r="Q105" s="48">
        <f t="shared" ref="Q105" si="51">SUM(Q72:Q104)</f>
        <v>0</v>
      </c>
      <c r="R105" s="46" t="e">
        <f t="shared" ref="R105" si="52">SUM(R73:R104)</f>
        <v>#REF!</v>
      </c>
      <c r="S105" s="46"/>
      <c r="T105" s="46"/>
      <c r="U105" s="38"/>
    </row>
    <row r="106" spans="1:21" ht="27.75" hidden="1">
      <c r="A106" s="43"/>
      <c r="B106" s="44" t="s">
        <v>175</v>
      </c>
      <c r="C106" s="47"/>
      <c r="D106" s="38" t="e">
        <f>D105+#REF!+D64+D62+D60</f>
        <v>#REF!</v>
      </c>
      <c r="E106" s="38">
        <f>E105+E64+E62+E60</f>
        <v>16548</v>
      </c>
      <c r="F106" s="38">
        <f t="shared" ref="F106" si="53">F105+F64+F62+F60</f>
        <v>12411</v>
      </c>
      <c r="G106" s="39">
        <f>[6]Итого!BL106</f>
        <v>5801</v>
      </c>
      <c r="H106" s="38">
        <f t="shared" ref="H106:I106" si="54">H105+H64+H62+H60</f>
        <v>0</v>
      </c>
      <c r="I106" s="38">
        <f t="shared" si="54"/>
        <v>0</v>
      </c>
      <c r="J106" s="28">
        <f>IFERROR(ROUND(G106/F106*100,2),0)</f>
        <v>46.74</v>
      </c>
      <c r="K106" s="38">
        <f>K105+K64+K62+K60</f>
        <v>-6610</v>
      </c>
      <c r="L106" s="38">
        <f>L105+L64+L62+L60</f>
        <v>219</v>
      </c>
      <c r="M106" s="38">
        <f>M105+M64+M62+M60</f>
        <v>-6829</v>
      </c>
      <c r="N106" s="38">
        <f>N105+N64+N62+N60</f>
        <v>644</v>
      </c>
      <c r="O106" s="38">
        <f>ROUND((E106-G106),0)</f>
        <v>10747</v>
      </c>
      <c r="P106" s="50">
        <f t="shared" si="33"/>
        <v>16.7</v>
      </c>
      <c r="Q106" s="48">
        <f>Q105+Q64+Q62+Q60</f>
        <v>0</v>
      </c>
      <c r="R106" s="46" t="e">
        <f t="shared" ref="R106" si="55">R105+R64+R62+R60</f>
        <v>#REF!</v>
      </c>
      <c r="S106" s="46"/>
      <c r="T106" s="46"/>
      <c r="U106" s="38"/>
    </row>
    <row r="107" spans="1:21" ht="90.75" customHeight="1">
      <c r="A107" s="62"/>
      <c r="B107" s="22" t="s">
        <v>176</v>
      </c>
      <c r="C107" s="52"/>
      <c r="D107" s="24">
        <f>'[2]предыдущий протокол'!BM109</f>
        <v>0</v>
      </c>
      <c r="E107" s="25">
        <f>[8]V_МО_21!$BL$107</f>
        <v>5</v>
      </c>
      <c r="F107" s="25">
        <f>ROUND(E107/12*9,0)</f>
        <v>4</v>
      </c>
      <c r="G107" s="24"/>
      <c r="H107" s="26"/>
      <c r="I107" s="25">
        <f>'[2]62'!BL109</f>
        <v>0</v>
      </c>
      <c r="J107" s="63">
        <f t="shared" si="46"/>
        <v>0</v>
      </c>
      <c r="K107" s="26">
        <f>G107-F107</f>
        <v>-4</v>
      </c>
      <c r="L107" s="24">
        <f>IFERROR(IF(K107&gt;0,K107,0),0)</f>
        <v>0</v>
      </c>
      <c r="M107" s="26">
        <f t="shared" ref="M107" si="56">IFERROR(IF(K107&lt;0,K107,0),0)</f>
        <v>-4</v>
      </c>
      <c r="N107" s="24">
        <f>ROUND(G107/4,0)</f>
        <v>0</v>
      </c>
      <c r="O107" s="24">
        <f>ROUND((E107-G107),0)</f>
        <v>5</v>
      </c>
      <c r="P107" s="32">
        <f t="shared" si="33"/>
        <v>0</v>
      </c>
      <c r="Q107" s="29"/>
      <c r="R107" s="30">
        <f>S107+T107</f>
        <v>0</v>
      </c>
      <c r="S107" s="30"/>
      <c r="T107" s="30"/>
      <c r="U107" s="32"/>
    </row>
    <row r="108" spans="1:21" ht="63" customHeight="1">
      <c r="A108" s="64"/>
      <c r="B108" s="44" t="s">
        <v>177</v>
      </c>
      <c r="C108" s="47"/>
      <c r="D108" s="65" t="e">
        <f>D107+D106</f>
        <v>#REF!</v>
      </c>
      <c r="E108" s="65">
        <f>E107+E106</f>
        <v>16553</v>
      </c>
      <c r="F108" s="65">
        <f t="shared" ref="F108" si="57">F107+F106</f>
        <v>12415</v>
      </c>
      <c r="G108" s="65">
        <f>G107+G60</f>
        <v>5801</v>
      </c>
      <c r="H108" s="65">
        <f>H107+H106</f>
        <v>0</v>
      </c>
      <c r="I108" s="65">
        <f t="shared" ref="I108" si="58">I107+I106</f>
        <v>0</v>
      </c>
      <c r="J108" s="66">
        <f>IFERROR(ROUND(G108/F108*100,2),0)+0.01</f>
        <v>46.739999999999995</v>
      </c>
      <c r="K108" s="65">
        <f>G108-F108</f>
        <v>-6614</v>
      </c>
      <c r="L108" s="65">
        <f>L107+L106</f>
        <v>219</v>
      </c>
      <c r="M108" s="65">
        <f>M107+M106</f>
        <v>-6833</v>
      </c>
      <c r="N108" s="65">
        <f>N107+N106</f>
        <v>644</v>
      </c>
      <c r="O108" s="65">
        <f>O107+O106</f>
        <v>10752</v>
      </c>
      <c r="P108" s="67">
        <f>IFERROR(ROUND((O108/N108),1),0)</f>
        <v>16.7</v>
      </c>
      <c r="Q108" s="68">
        <f t="shared" ref="Q108" si="59">Q107+Q106</f>
        <v>0</v>
      </c>
      <c r="R108" s="69">
        <f>R107+R60</f>
        <v>-7556</v>
      </c>
      <c r="S108" s="69">
        <f>S107+S60</f>
        <v>-7556</v>
      </c>
      <c r="T108" s="69">
        <f>T107+T60</f>
        <v>0</v>
      </c>
      <c r="U108" s="67"/>
    </row>
    <row r="109" spans="1:21" s="20" customFormat="1" ht="23.25">
      <c r="N109" s="20">
        <v>9</v>
      </c>
      <c r="Q109" s="70"/>
      <c r="R109" s="20">
        <v>-7556</v>
      </c>
    </row>
    <row r="110" spans="1:21" s="20" customFormat="1" ht="23.25">
      <c r="Q110" s="70"/>
    </row>
    <row r="111" spans="1:21" s="20" customFormat="1" ht="23.25">
      <c r="Q111" s="70"/>
    </row>
    <row r="112" spans="1:21" s="20" customFormat="1" ht="23.25">
      <c r="Q112" s="70"/>
    </row>
    <row r="113" spans="10:28" s="20" customFormat="1" ht="23.25">
      <c r="Q113" s="70"/>
    </row>
    <row r="114" spans="10:28" s="20" customFormat="1" ht="23.25">
      <c r="Q114" s="70"/>
    </row>
    <row r="115" spans="10:28" ht="35.25"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</row>
  </sheetData>
  <mergeCells count="19">
    <mergeCell ref="R13:T13"/>
    <mergeCell ref="U13:U14"/>
    <mergeCell ref="J115:AB115"/>
    <mergeCell ref="J13:J14"/>
    <mergeCell ref="K13:M13"/>
    <mergeCell ref="N13:N14"/>
    <mergeCell ref="O13:O14"/>
    <mergeCell ref="P13:P14"/>
    <mergeCell ref="Q13:Q14"/>
    <mergeCell ref="B1:P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conditionalFormatting sqref="D72:F108 K71 D17:I17 H18:I70 H72:I108 D18:F70 G18:G108 K17:U70 K72:U108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5" fitToHeight="2" orientation="landscape" r:id="rId1"/>
  <headerFooter alignWithMargins="0"/>
  <rowBreaks count="1" manualBreakCount="1">
    <brk id="10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Патолого.исслед.</vt:lpstr>
      <vt:lpstr>Патолого.исслед.!Область_печати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2021-10-07T09:26:14Z</dcterms:created>
  <dcterms:modified xsi:type="dcterms:W3CDTF">2021-10-12T09:48:43Z</dcterms:modified>
</cp:coreProperties>
</file>